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5 рік\"/>
    </mc:Choice>
  </mc:AlternateContent>
  <xr:revisionPtr revIDLastSave="0" documentId="13_ncr:1_{0B4BF038-1BEE-4D2A-874E-87F1C0770E02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definedNames>
    <definedName name="_xlnm.Print_Area" localSheetId="0">КПК0813104!$A$1:$BM$109</definedName>
  </definedNames>
  <calcPr calcId="191029"/>
</workbook>
</file>

<file path=xl/calcChain.xml><?xml version="1.0" encoding="utf-8"?>
<calcChain xmlns="http://schemas.openxmlformats.org/spreadsheetml/2006/main">
  <c r="BE83" i="2" l="1"/>
  <c r="AS22" i="2" l="1"/>
  <c r="U22" i="2"/>
  <c r="BE84" i="2" l="1"/>
  <c r="BE82" i="2" l="1"/>
  <c r="AJ61" i="2"/>
  <c r="AR60" i="2" l="1"/>
  <c r="AK53" i="2" l="1"/>
  <c r="AC53" i="2"/>
  <c r="AS52" i="2"/>
  <c r="AR61" i="2" l="1"/>
  <c r="AS51" i="2"/>
  <c r="AS53" i="2" s="1"/>
</calcChain>
</file>

<file path=xl/sharedStrings.xml><?xml version="1.0" encoding="utf-8"?>
<sst xmlns="http://schemas.openxmlformats.org/spreadsheetml/2006/main" count="181" uniqueCount="129">
  <si>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</si>
  <si>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</si>
  <si>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</si>
  <si>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</si>
  <si>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</si>
  <si>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</si>
  <si>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</si>
  <si>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</si>
  <si>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</si>
  <si>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</si>
  <si>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</si>
  <si>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</si>
  <si>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</si>
  <si>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</si>
  <si>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</si>
  <si>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</si>
  <si>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</si>
  <si>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</si>
  <si>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</si>
  <si>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</si>
  <si>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</si>
  <si>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</si>
  <si>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</si>
  <si>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</si>
  <si>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</si>
  <si>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</si>
  <si>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</si>
  <si>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</si>
  <si>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</si>
  <si>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</si>
  <si>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</si>
  <si>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</si>
  <si>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</si>
  <si>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</si>
  <si>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</si>
  <si>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</si>
  <si>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</si>
  <si>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</si>
  <si>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</si>
  <si>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</si>
  <si>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</si>
  <si>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</si>
  <si>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</si>
  <si>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</si>
  <si>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</si>
  <si>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</si>
  <si>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</si>
  <si>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</si>
  <si>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</si>
  <si>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</si>
  <si>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</si>
  <si>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</si>
  <si>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</si>
  <si>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</si>
  <si>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</si>
  <si>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</si>
  <si>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</si>
  <si>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</si>
  <si>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</si>
  <si>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</si>
  <si>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</si>
  <si>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</si>
  <si>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</si>
  <si>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</si>
  <si>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УСЬОГО</t>
  </si>
  <si>
    <t>затрат</t>
  </si>
  <si>
    <t>кількість установ</t>
  </si>
  <si>
    <t>од.</t>
  </si>
  <si>
    <t>Звітність установ, мережа</t>
  </si>
  <si>
    <t>кількість відділень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</si>
  <si>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</si>
  <si>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 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</si>
  <si>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</si>
  <si>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</si>
  <si>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 у тому числі</t>
  </si>
  <si>
    <t>осіб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</si>
  <si>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</si>
  <si>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</si>
  <si>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 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</si>
  <si>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</si>
  <si>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</si>
  <si>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</si>
  <si>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</si>
  <si>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</si>
  <si>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</si>
  <si>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</si>
  <si>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</si>
  <si>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</si>
  <si>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</si>
  <si>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</si>
  <si>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</si>
  <si>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</si>
  <si>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</si>
  <si>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</si>
  <si>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05411280</t>
  </si>
  <si>
    <t>0457860600</t>
  </si>
  <si>
    <t>гривень</t>
  </si>
  <si>
    <t>бюджетної програми місцевого бюджету на 2025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</si>
  <si>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</si>
  <si>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</si>
  <si>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</si>
  <si>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</si>
  <si>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</si>
  <si>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</si>
  <si>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</si>
  <si>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</si>
  <si>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Напрям 1</t>
  </si>
  <si>
    <t>Напрям 2</t>
  </si>
  <si>
    <t>грн/од</t>
  </si>
  <si>
    <t>Розрахунок до кошторису</t>
  </si>
  <si>
    <t xml:space="preserve">Рішення Криворізької міської ради від 08.12.2023 № 2329 "Про затвердження Положень про Комунальні установи «Територіальний центр соціального обслуговування (надання соціальних послуг) у Тер-нівському районі», «Територіальний центр соціального обслуговування (надання соціальних послуг) в Покровському районі», «Територіальний центр соціального обслуговування (надання соціальних послуг) у Саксаган-ському районі», «Територіальний центр соціального обслуговування (надання соціальних послуг) у Довгинцівському районі», «Територіальний центр соціального обслуговування (надання соціальних послуг) у Металургійному районі», «Територіальний центр соціального обслуговування (надання соціальних послуг) у Центрально-Міському районі», «Територіальний центр соціального обслуговування (надання соціальних послуг) №1 в Інгулецькому районі», «Територіальний центр соціального обслуговування (надання соціальних послуг) №2 в Інгулецькому районі» Криворізької міської ради" зі змінами; </t>
  </si>
  <si>
    <t xml:space="preserve">Розрахункові дані                                                             </t>
  </si>
  <si>
    <t xml:space="preserve">Розрахункові дані                               </t>
  </si>
  <si>
    <t>Забезпечення проведення капітальних видатків (придбання предметів довгострокового користування, у тому числі спеціалізованого транспортного засобу для надання послуг "соціальне таксі")</t>
  </si>
  <si>
    <t>Обсяг видатків на придбання спеціалізованого транспортного засобу для надання послуг "соціальне таксі"</t>
  </si>
  <si>
    <t>Рівень забезпеченості по плану до потреби придбання спеціалізованого транспортного засобу для надання послуг "соціальне таксі"</t>
  </si>
  <si>
    <t>середні витрати на придбання 1 спеціалізованого транспортного засобу для надання послуг "соціальне таксі"</t>
  </si>
  <si>
    <t>Кількість одиниць спеціалізованого транспортного засобу для надання послуг "соціальне таксі"</t>
  </si>
  <si>
    <t>Заступник начальника управління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</si>
  <si>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зі змінами)</t>
  </si>
  <si>
    <t xml:space="preserve">Конституція України від 28.06.1996 № 254к/96-ВР зі змінами;             
Бюджетний кодекс України від 08.07.2010 № 2456-VI зі змінами;
Закон України "Про державний бюджет України на 2025 рік" від 19.11.2024 № 4059-IX зі змінами;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
</t>
  </si>
  <si>
    <t>Розрахункові дані (сума заг.фонду)/(чисельність осіб, які потребують соц.обслуговування (надання соц.послуг), у тому числі з 5 групою рухової активності)</t>
  </si>
  <si>
    <t>Рішення Саксаганської районної у місті ради від 18.12.2024 № 377 "Про бюджет Саксаганського району у місті Кривий Ріг на 2025 рік (0457860600)" зі змінами</t>
  </si>
  <si>
    <t>Форма -12-соц. річна "Звіт про організацію надання соціальних послуг за 2024 рік"</t>
  </si>
  <si>
    <t>Світлана ОСИПЕНКО</t>
  </si>
  <si>
    <t>Заступник начальника фінансового відділу виконкому Саксаганської районної у місті ради</t>
  </si>
  <si>
    <t>Олена ЗАГОРОДНЯ</t>
  </si>
  <si>
    <t>від 23.12.2025</t>
  </si>
  <si>
    <t xml:space="preserve">Рішення Саксаганської районної у місті ради від 18.12.2024 № 377 "Про бюджет Саксаганського району у місті Кривий Ріг на 2025 рік (0457860600)"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Розпис бюджету району на 2025 рік;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10 грудня 2025 року № 455 «Про внесення змін до рішення районної у місті ради від 18 грудня 2024 року № 377 «Про бюджет Саксаганського району у місті Кривий Ріг на 2025 рік (0457860600) зі змінами».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</si>
</sst>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/>
    <xf numFmtId="0" fontId="1" fillId="0" borderId="0" xfId="0" applyFont="1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 applyAlignment="1"/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9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9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3" fillId="0" borderId="0" xfId="0" quotePrefix="1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9"/>
  <sheetViews>
    <sheetView tabSelected="1" zoomScale="75" zoomScaleNormal="75" zoomScaleSheetLayoutView="90" workbookViewId="0">
      <selection activeCell="BO11" sqref="BO11"/>
    </sheetView>
  </sheetViews>
  <sheetFormatPr defaultColWidth="9.109375" defaultRowHeight="13.2" x14ac:dyDescent="0.25"/>
  <cols>
    <col min="1" max="26" width="2.88671875" style="1" customWidth="1"/>
    <col min="27" max="27" width="4.6640625" style="1" customWidth="1"/>
    <col min="28" max="39" width="2.88671875" style="1" customWidth="1"/>
    <col min="40" max="40" width="10.109375" style="1" customWidth="1"/>
    <col min="41" max="44" width="2.88671875" style="1" customWidth="1"/>
    <col min="45" max="45" width="3.88671875" style="1" customWidth="1"/>
    <col min="46" max="54" width="2.88671875" style="1" customWidth="1"/>
    <col min="55" max="55" width="3.5546875" style="1" customWidth="1"/>
    <col min="56" max="63" width="2.88671875" style="1" customWidth="1"/>
    <col min="64" max="64" width="10.66406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5.4" customHeight="1" x14ac:dyDescent="0.25">
      <c r="AO1" s="83" t="s">
        <v>31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6.6" customHeight="1" x14ac:dyDescent="0.25">
      <c r="AO3" s="126" t="s">
        <v>93</v>
      </c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</row>
    <row r="4" spans="1:77" ht="30.6" customHeight="1" x14ac:dyDescent="0.25">
      <c r="AO4" s="123" t="s">
        <v>104</v>
      </c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</row>
    <row r="5" spans="1:77" x14ac:dyDescent="0.25">
      <c r="AO5" s="125" t="s">
        <v>19</v>
      </c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</row>
    <row r="6" spans="1:77" ht="7.5" customHeight="1" x14ac:dyDescent="0.25"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</row>
    <row r="7" spans="1:77" ht="13.2" customHeight="1" x14ac:dyDescent="0.25">
      <c r="AO7" s="77" t="s">
        <v>127</v>
      </c>
      <c r="AP7" s="78"/>
      <c r="AQ7" s="78"/>
      <c r="AR7" s="78"/>
      <c r="AS7" s="78"/>
      <c r="AT7" s="78"/>
      <c r="AU7" s="78"/>
      <c r="AV7" s="1" t="s">
        <v>58</v>
      </c>
      <c r="AW7" s="77">
        <v>131</v>
      </c>
      <c r="AX7" s="78"/>
      <c r="AY7" s="78"/>
      <c r="AZ7" s="78"/>
      <c r="BA7" s="78"/>
      <c r="BB7" s="78"/>
      <c r="BC7" s="78"/>
      <c r="BD7" s="78"/>
      <c r="BE7" s="78"/>
      <c r="BF7" s="78"/>
    </row>
    <row r="8" spans="1:77" ht="10.199999999999999" customHeight="1" x14ac:dyDescent="0.25">
      <c r="AO8" s="29"/>
      <c r="AP8" s="29"/>
      <c r="AQ8" s="29"/>
      <c r="AR8" s="29"/>
      <c r="AS8" s="29"/>
      <c r="AT8" s="29"/>
      <c r="AU8" s="29"/>
      <c r="AW8" s="18"/>
      <c r="AX8" s="18"/>
      <c r="AY8" s="18"/>
      <c r="AZ8" s="18"/>
      <c r="BA8" s="18"/>
      <c r="BB8" s="18"/>
      <c r="BC8" s="18"/>
      <c r="BD8" s="18"/>
      <c r="BE8" s="18"/>
      <c r="BF8" s="18"/>
    </row>
    <row r="9" spans="1:77" ht="3" customHeight="1" x14ac:dyDescent="0.25"/>
    <row r="10" spans="1:77" ht="15.75" customHeight="1" x14ac:dyDescent="0.25">
      <c r="A10" s="82" t="s">
        <v>20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97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</row>
    <row r="13" spans="1:77" customFormat="1" ht="23.4" customHeight="1" x14ac:dyDescent="0.25">
      <c r="A13" s="19" t="s">
        <v>48</v>
      </c>
      <c r="B13" s="74" t="s">
        <v>92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26"/>
      <c r="N13" s="79" t="s">
        <v>100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27"/>
      <c r="AU13" s="74" t="s">
        <v>94</v>
      </c>
      <c r="AV13" s="75"/>
      <c r="AW13" s="75"/>
      <c r="AX13" s="75"/>
      <c r="AY13" s="75"/>
      <c r="AZ13" s="75"/>
      <c r="BA13" s="75"/>
      <c r="BB13" s="75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5">
      <c r="A14" s="25"/>
      <c r="B14" s="81" t="s">
        <v>51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25"/>
      <c r="N14" s="80" t="s">
        <v>57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25"/>
      <c r="AU14" s="81" t="s">
        <v>50</v>
      </c>
      <c r="AV14" s="81"/>
      <c r="AW14" s="81"/>
      <c r="AX14" s="81"/>
      <c r="AY14" s="81"/>
      <c r="AZ14" s="81"/>
      <c r="BA14" s="81"/>
      <c r="BB14" s="81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9"/>
      <c r="BF15" s="39"/>
      <c r="BG15" s="39"/>
      <c r="BH15" s="39"/>
      <c r="BI15" s="39"/>
      <c r="BJ15" s="39"/>
      <c r="BK15" s="39"/>
      <c r="BL15" s="39"/>
      <c r="BM15" s="38"/>
    </row>
    <row r="16" spans="1:77" customFormat="1" ht="24.6" customHeight="1" x14ac:dyDescent="0.25">
      <c r="A16" s="28" t="s">
        <v>4</v>
      </c>
      <c r="B16" s="74" t="s">
        <v>101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26"/>
      <c r="N16" s="79" t="s">
        <v>100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27"/>
      <c r="AU16" s="74" t="s">
        <v>94</v>
      </c>
      <c r="AV16" s="75"/>
      <c r="AW16" s="75"/>
      <c r="AX16" s="75"/>
      <c r="AY16" s="75"/>
      <c r="AZ16" s="75"/>
      <c r="BA16" s="75"/>
      <c r="BB16" s="75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39"/>
      <c r="BN16" s="22"/>
      <c r="BO16" s="22"/>
      <c r="BP16" s="20"/>
      <c r="BQ16" s="20"/>
      <c r="BR16" s="20"/>
      <c r="BS16" s="20"/>
      <c r="BT16" s="20"/>
      <c r="BU16" s="20"/>
      <c r="BV16" s="20"/>
      <c r="BW16" s="20"/>
    </row>
    <row r="17" spans="1:79" customFormat="1" ht="24" customHeight="1" x14ac:dyDescent="0.25">
      <c r="A17" s="24"/>
      <c r="B17" s="81" t="s">
        <v>51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25"/>
      <c r="N17" s="80" t="s">
        <v>56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25"/>
      <c r="AU17" s="81" t="s">
        <v>50</v>
      </c>
      <c r="AV17" s="81"/>
      <c r="AW17" s="81"/>
      <c r="AX17" s="81"/>
      <c r="AY17" s="81"/>
      <c r="AZ17" s="81"/>
      <c r="BA17" s="81"/>
      <c r="BB17" s="81"/>
      <c r="BC17" s="21"/>
      <c r="BD17" s="21"/>
      <c r="BE17" s="21"/>
      <c r="BF17" s="21"/>
      <c r="BG17" s="21"/>
      <c r="BH17" s="21"/>
      <c r="BI17" s="21"/>
      <c r="BJ17" s="21"/>
      <c r="BK17" s="23"/>
      <c r="BL17" s="21"/>
      <c r="BM17" s="39"/>
      <c r="BN17" s="22"/>
      <c r="BO17" s="22"/>
      <c r="BP17" s="21"/>
      <c r="BQ17" s="21"/>
      <c r="BR17" s="21"/>
      <c r="BS17" s="21"/>
      <c r="BT17" s="21"/>
      <c r="BU17" s="21"/>
      <c r="BV17" s="21"/>
      <c r="BW17" s="21"/>
    </row>
    <row r="18" spans="1:79" customFormat="1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</row>
    <row r="19" spans="1:79" customFormat="1" ht="50.4" customHeight="1" x14ac:dyDescent="0.25">
      <c r="A19" s="19" t="s">
        <v>49</v>
      </c>
      <c r="B19" s="74" t="s">
        <v>98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38"/>
      <c r="N19" s="74" t="s">
        <v>102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40"/>
      <c r="AA19" s="74" t="s">
        <v>103</v>
      </c>
      <c r="AB19" s="75"/>
      <c r="AC19" s="75"/>
      <c r="AD19" s="75"/>
      <c r="AE19" s="75"/>
      <c r="AF19" s="75"/>
      <c r="AG19" s="75"/>
      <c r="AH19" s="75"/>
      <c r="AI19" s="75"/>
      <c r="AJ19" s="40"/>
      <c r="AK19" s="137" t="s">
        <v>99</v>
      </c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40"/>
      <c r="BE19" s="74" t="s">
        <v>95</v>
      </c>
      <c r="BF19" s="75"/>
      <c r="BG19" s="75"/>
      <c r="BH19" s="75"/>
      <c r="BI19" s="75"/>
      <c r="BJ19" s="75"/>
      <c r="BK19" s="75"/>
      <c r="BL19" s="75"/>
      <c r="BM19" s="4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</row>
    <row r="20" spans="1:79" customFormat="1" ht="25.5" customHeight="1" x14ac:dyDescent="0.25">
      <c r="A20" s="38"/>
      <c r="B20" s="81" t="s">
        <v>51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38"/>
      <c r="N20" s="81" t="s">
        <v>52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1"/>
      <c r="AA20" s="73" t="s">
        <v>53</v>
      </c>
      <c r="AB20" s="73"/>
      <c r="AC20" s="73"/>
      <c r="AD20" s="73"/>
      <c r="AE20" s="73"/>
      <c r="AF20" s="73"/>
      <c r="AG20" s="73"/>
      <c r="AH20" s="73"/>
      <c r="AI20" s="73"/>
      <c r="AJ20" s="21"/>
      <c r="AK20" s="139" t="s">
        <v>54</v>
      </c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21"/>
      <c r="BE20" s="81" t="s">
        <v>55</v>
      </c>
      <c r="BF20" s="81"/>
      <c r="BG20" s="81"/>
      <c r="BH20" s="81"/>
      <c r="BI20" s="81"/>
      <c r="BJ20" s="81"/>
      <c r="BK20" s="81"/>
      <c r="BL20" s="8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</row>
    <row r="21" spans="1:79" ht="4.2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18" customHeight="1" x14ac:dyDescent="0.25">
      <c r="A22" s="134" t="s">
        <v>46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86">
        <f>SUM(AS22+I23)</f>
        <v>38011939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47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f>34038142-9661</f>
        <v>34028481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93" t="s">
        <v>21</v>
      </c>
      <c r="BE22" s="93"/>
      <c r="BF22" s="93"/>
      <c r="BG22" s="93"/>
      <c r="BH22" s="93"/>
      <c r="BI22" s="93"/>
      <c r="BJ22" s="93"/>
      <c r="BK22" s="93"/>
      <c r="BL22" s="93"/>
    </row>
    <row r="23" spans="1:79" ht="22.2" customHeight="1" x14ac:dyDescent="0.25">
      <c r="A23" s="93" t="s">
        <v>59</v>
      </c>
      <c r="B23" s="93"/>
      <c r="C23" s="93"/>
      <c r="D23" s="93"/>
      <c r="E23" s="93"/>
      <c r="F23" s="93"/>
      <c r="G23" s="93"/>
      <c r="H23" s="93"/>
      <c r="I23" s="86">
        <v>3983458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93" t="s">
        <v>22</v>
      </c>
      <c r="U23" s="93"/>
      <c r="V23" s="93"/>
      <c r="W23" s="93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0"/>
      <c r="BE23" s="10"/>
      <c r="BF23" s="10"/>
      <c r="BG23" s="10"/>
      <c r="BH23" s="10"/>
      <c r="BI23" s="10"/>
      <c r="BJ23" s="7"/>
      <c r="BK23" s="7"/>
      <c r="BL23" s="7"/>
    </row>
    <row r="24" spans="1:79" ht="7.8" customHeight="1" x14ac:dyDescent="0.25">
      <c r="A24" s="36"/>
      <c r="B24" s="36"/>
      <c r="C24" s="36"/>
      <c r="D24" s="36"/>
      <c r="E24" s="36"/>
      <c r="F24" s="36"/>
      <c r="G24" s="36"/>
      <c r="H24" s="36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36"/>
      <c r="U24" s="36"/>
      <c r="V24" s="36"/>
      <c r="W24" s="36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0"/>
      <c r="BE24" s="10"/>
      <c r="BF24" s="10"/>
      <c r="BG24" s="10"/>
      <c r="BH24" s="10"/>
      <c r="BI24" s="10"/>
      <c r="BJ24" s="7"/>
      <c r="BK24" s="7"/>
      <c r="BL24" s="7"/>
    </row>
    <row r="25" spans="1:79" ht="15.75" customHeight="1" x14ac:dyDescent="0.25">
      <c r="A25" s="84" t="s">
        <v>33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304.2" customHeight="1" x14ac:dyDescent="0.25">
      <c r="A26" s="94" t="s">
        <v>120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</row>
    <row r="27" spans="1:79" ht="98.4" customHeight="1" x14ac:dyDescent="0.3">
      <c r="A27" s="135" t="s">
        <v>110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</row>
    <row r="28" spans="1:79" ht="73.2" customHeight="1" x14ac:dyDescent="0.25">
      <c r="A28" s="136" t="s">
        <v>128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</row>
    <row r="29" spans="1:79" ht="8.4" customHeight="1" x14ac:dyDescent="0.2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</row>
    <row r="30" spans="1:79" ht="19.2" customHeight="1" x14ac:dyDescent="0.25">
      <c r="A30" s="93" t="s">
        <v>32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</row>
    <row r="31" spans="1:79" ht="18" customHeight="1" x14ac:dyDescent="0.25">
      <c r="A31" s="99" t="s">
        <v>26</v>
      </c>
      <c r="B31" s="99"/>
      <c r="C31" s="99"/>
      <c r="D31" s="99"/>
      <c r="E31" s="99"/>
      <c r="F31" s="99"/>
      <c r="G31" s="88" t="s">
        <v>36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90"/>
    </row>
    <row r="32" spans="1:79" ht="15.6" hidden="1" x14ac:dyDescent="0.25">
      <c r="A32" s="72">
        <v>1</v>
      </c>
      <c r="B32" s="72"/>
      <c r="C32" s="72"/>
      <c r="D32" s="72"/>
      <c r="E32" s="72"/>
      <c r="F32" s="72"/>
      <c r="G32" s="88">
        <v>2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</row>
    <row r="33" spans="1:79" ht="10.5" hidden="1" customHeight="1" x14ac:dyDescent="0.25">
      <c r="A33" s="85" t="s">
        <v>29</v>
      </c>
      <c r="B33" s="85"/>
      <c r="C33" s="85"/>
      <c r="D33" s="85"/>
      <c r="E33" s="85"/>
      <c r="F33" s="85"/>
      <c r="G33" s="96" t="s">
        <v>7</v>
      </c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8"/>
      <c r="CA33" s="1" t="s">
        <v>45</v>
      </c>
    </row>
    <row r="34" spans="1:79" ht="30.6" customHeight="1" x14ac:dyDescent="0.25">
      <c r="A34" s="85">
        <v>1</v>
      </c>
      <c r="B34" s="85"/>
      <c r="C34" s="85"/>
      <c r="D34" s="85"/>
      <c r="E34" s="85"/>
      <c r="F34" s="85"/>
      <c r="G34" s="58" t="s">
        <v>61</v>
      </c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3"/>
      <c r="CA34" s="1" t="s">
        <v>44</v>
      </c>
    </row>
    <row r="35" spans="1:79" ht="9.6" customHeight="1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</row>
    <row r="36" spans="1:79" ht="18" customHeight="1" x14ac:dyDescent="0.25">
      <c r="A36" s="93" t="s">
        <v>34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</row>
    <row r="37" spans="1:79" ht="36" customHeight="1" x14ac:dyDescent="0.25">
      <c r="A37" s="128" t="s">
        <v>91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12.75" customHeight="1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79" ht="16.2" customHeight="1" x14ac:dyDescent="0.25">
      <c r="A39" s="93" t="s">
        <v>35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</row>
    <row r="40" spans="1:79" ht="18.600000000000001" customHeight="1" x14ac:dyDescent="0.25">
      <c r="A40" s="99" t="s">
        <v>26</v>
      </c>
      <c r="B40" s="99"/>
      <c r="C40" s="99"/>
      <c r="D40" s="99"/>
      <c r="E40" s="99"/>
      <c r="F40" s="99"/>
      <c r="G40" s="88" t="s">
        <v>23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</row>
    <row r="41" spans="1:79" ht="15.6" hidden="1" x14ac:dyDescent="0.25">
      <c r="A41" s="72">
        <v>1</v>
      </c>
      <c r="B41" s="72"/>
      <c r="C41" s="72"/>
      <c r="D41" s="72"/>
      <c r="E41" s="72"/>
      <c r="F41" s="72"/>
      <c r="G41" s="88">
        <v>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</row>
    <row r="42" spans="1:79" ht="10.5" hidden="1" customHeight="1" x14ac:dyDescent="0.25">
      <c r="A42" s="85" t="s">
        <v>6</v>
      </c>
      <c r="B42" s="85"/>
      <c r="C42" s="85"/>
      <c r="D42" s="85"/>
      <c r="E42" s="85"/>
      <c r="F42" s="85"/>
      <c r="G42" s="96" t="s">
        <v>7</v>
      </c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8"/>
      <c r="CA42" s="1" t="s">
        <v>11</v>
      </c>
    </row>
    <row r="43" spans="1:79" ht="30.6" customHeight="1" x14ac:dyDescent="0.25">
      <c r="A43" s="85">
        <v>1</v>
      </c>
      <c r="B43" s="85"/>
      <c r="C43" s="85"/>
      <c r="D43" s="85"/>
      <c r="E43" s="85"/>
      <c r="F43" s="85"/>
      <c r="G43" s="129" t="s">
        <v>62</v>
      </c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1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93" t="s">
        <v>37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</row>
    <row r="46" spans="1:79" ht="15" customHeight="1" x14ac:dyDescent="0.25">
      <c r="A46" s="92" t="s">
        <v>96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17"/>
      <c r="BB46" s="17"/>
      <c r="BC46" s="17"/>
      <c r="BD46" s="17"/>
      <c r="BE46" s="17"/>
      <c r="BF46" s="17"/>
      <c r="BG46" s="17"/>
      <c r="BH46" s="17"/>
      <c r="BI46" s="6"/>
      <c r="BJ46" s="6"/>
      <c r="BK46" s="6"/>
      <c r="BL46" s="6"/>
    </row>
    <row r="47" spans="1:79" ht="15.9" customHeight="1" x14ac:dyDescent="0.25">
      <c r="A47" s="72" t="s">
        <v>26</v>
      </c>
      <c r="B47" s="72"/>
      <c r="C47" s="72"/>
      <c r="D47" s="100" t="s">
        <v>24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72" t="s">
        <v>27</v>
      </c>
      <c r="AD47" s="72"/>
      <c r="AE47" s="72"/>
      <c r="AF47" s="72"/>
      <c r="AG47" s="72"/>
      <c r="AH47" s="72"/>
      <c r="AI47" s="72"/>
      <c r="AJ47" s="72"/>
      <c r="AK47" s="72" t="s">
        <v>28</v>
      </c>
      <c r="AL47" s="72"/>
      <c r="AM47" s="72"/>
      <c r="AN47" s="72"/>
      <c r="AO47" s="72"/>
      <c r="AP47" s="72"/>
      <c r="AQ47" s="72"/>
      <c r="AR47" s="72"/>
      <c r="AS47" s="72" t="s">
        <v>25</v>
      </c>
      <c r="AT47" s="72"/>
      <c r="AU47" s="72"/>
      <c r="AV47" s="72"/>
      <c r="AW47" s="72"/>
      <c r="AX47" s="72"/>
      <c r="AY47" s="72"/>
      <c r="AZ47" s="72"/>
      <c r="BA47" s="13"/>
      <c r="BB47" s="13"/>
      <c r="BC47" s="13"/>
      <c r="BD47" s="13"/>
      <c r="BE47" s="13"/>
      <c r="BF47" s="13"/>
      <c r="BG47" s="13"/>
      <c r="BH47" s="13"/>
    </row>
    <row r="48" spans="1:79" ht="6" customHeight="1" x14ac:dyDescent="0.25">
      <c r="A48" s="72"/>
      <c r="B48" s="72"/>
      <c r="C48" s="72"/>
      <c r="D48" s="103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13"/>
      <c r="BB48" s="13"/>
      <c r="BC48" s="13"/>
      <c r="BD48" s="13"/>
      <c r="BE48" s="13"/>
      <c r="BF48" s="13"/>
      <c r="BG48" s="13"/>
      <c r="BH48" s="13"/>
    </row>
    <row r="49" spans="1:79" ht="15.6" x14ac:dyDescent="0.25">
      <c r="A49" s="72">
        <v>1</v>
      </c>
      <c r="B49" s="72"/>
      <c r="C49" s="72"/>
      <c r="D49" s="61">
        <v>2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72">
        <v>3</v>
      </c>
      <c r="AD49" s="72"/>
      <c r="AE49" s="72"/>
      <c r="AF49" s="72"/>
      <c r="AG49" s="72"/>
      <c r="AH49" s="72"/>
      <c r="AI49" s="72"/>
      <c r="AJ49" s="72"/>
      <c r="AK49" s="72">
        <v>4</v>
      </c>
      <c r="AL49" s="72"/>
      <c r="AM49" s="72"/>
      <c r="AN49" s="72"/>
      <c r="AO49" s="72"/>
      <c r="AP49" s="72"/>
      <c r="AQ49" s="72"/>
      <c r="AR49" s="72"/>
      <c r="AS49" s="72">
        <v>5</v>
      </c>
      <c r="AT49" s="72"/>
      <c r="AU49" s="72"/>
      <c r="AV49" s="72"/>
      <c r="AW49" s="72"/>
      <c r="AX49" s="72"/>
      <c r="AY49" s="72"/>
      <c r="AZ49" s="72"/>
      <c r="BA49" s="13"/>
      <c r="BB49" s="13"/>
      <c r="BC49" s="13"/>
      <c r="BD49" s="13"/>
      <c r="BE49" s="13"/>
      <c r="BF49" s="13"/>
      <c r="BG49" s="13"/>
      <c r="BH49" s="13"/>
    </row>
    <row r="50" spans="1:79" s="4" customFormat="1" ht="12.75" hidden="1" customHeight="1" x14ac:dyDescent="0.25">
      <c r="A50" s="85" t="s">
        <v>6</v>
      </c>
      <c r="B50" s="85"/>
      <c r="C50" s="85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76" t="s">
        <v>8</v>
      </c>
      <c r="AD50" s="76"/>
      <c r="AE50" s="76"/>
      <c r="AF50" s="76"/>
      <c r="AG50" s="76"/>
      <c r="AH50" s="76"/>
      <c r="AI50" s="76"/>
      <c r="AJ50" s="76"/>
      <c r="AK50" s="76" t="s">
        <v>9</v>
      </c>
      <c r="AL50" s="76"/>
      <c r="AM50" s="76"/>
      <c r="AN50" s="76"/>
      <c r="AO50" s="76"/>
      <c r="AP50" s="76"/>
      <c r="AQ50" s="76"/>
      <c r="AR50" s="76"/>
      <c r="AS50" s="91" t="s">
        <v>10</v>
      </c>
      <c r="AT50" s="76"/>
      <c r="AU50" s="76"/>
      <c r="AV50" s="76"/>
      <c r="AW50" s="76"/>
      <c r="AX50" s="76"/>
      <c r="AY50" s="76"/>
      <c r="AZ50" s="76"/>
      <c r="BA50" s="14"/>
      <c r="BB50" s="15"/>
      <c r="BC50" s="15"/>
      <c r="BD50" s="15"/>
      <c r="BE50" s="15"/>
      <c r="BF50" s="15"/>
      <c r="BG50" s="15"/>
      <c r="BH50" s="15"/>
      <c r="CA50" s="4" t="s">
        <v>13</v>
      </c>
    </row>
    <row r="51" spans="1:79" ht="30" customHeight="1" x14ac:dyDescent="0.25">
      <c r="A51" s="85">
        <v>1</v>
      </c>
      <c r="B51" s="85"/>
      <c r="C51" s="85"/>
      <c r="D51" s="58" t="s">
        <v>63</v>
      </c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3"/>
      <c r="AC51" s="57">
        <v>34028481</v>
      </c>
      <c r="AD51" s="57"/>
      <c r="AE51" s="57"/>
      <c r="AF51" s="57"/>
      <c r="AG51" s="57"/>
      <c r="AH51" s="57"/>
      <c r="AI51" s="57"/>
      <c r="AJ51" s="57"/>
      <c r="AK51" s="57">
        <v>980000</v>
      </c>
      <c r="AL51" s="57"/>
      <c r="AM51" s="57"/>
      <c r="AN51" s="57"/>
      <c r="AO51" s="57"/>
      <c r="AP51" s="57"/>
      <c r="AQ51" s="57"/>
      <c r="AR51" s="57"/>
      <c r="AS51" s="57">
        <f>AC51+AK51</f>
        <v>35008481</v>
      </c>
      <c r="AT51" s="57"/>
      <c r="AU51" s="57"/>
      <c r="AV51" s="57"/>
      <c r="AW51" s="57"/>
      <c r="AX51" s="57"/>
      <c r="AY51" s="57"/>
      <c r="AZ51" s="57"/>
      <c r="BA51" s="16"/>
      <c r="BB51" s="16"/>
      <c r="BC51" s="16"/>
      <c r="BD51" s="16"/>
      <c r="BE51" s="16"/>
      <c r="BF51" s="16"/>
      <c r="BG51" s="16"/>
      <c r="BH51" s="16"/>
      <c r="CA51" s="1" t="s">
        <v>14</v>
      </c>
    </row>
    <row r="52" spans="1:79" ht="44.4" customHeight="1" x14ac:dyDescent="0.25">
      <c r="A52" s="54">
        <v>2</v>
      </c>
      <c r="B52" s="55"/>
      <c r="C52" s="56"/>
      <c r="D52" s="58" t="s">
        <v>113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42">
        <v>0</v>
      </c>
      <c r="AD52" s="43"/>
      <c r="AE52" s="43"/>
      <c r="AF52" s="43"/>
      <c r="AG52" s="43"/>
      <c r="AH52" s="43"/>
      <c r="AI52" s="43"/>
      <c r="AJ52" s="44"/>
      <c r="AK52" s="42">
        <v>3003458</v>
      </c>
      <c r="AL52" s="43"/>
      <c r="AM52" s="43"/>
      <c r="AN52" s="43"/>
      <c r="AO52" s="43"/>
      <c r="AP52" s="43"/>
      <c r="AQ52" s="43"/>
      <c r="AR52" s="44"/>
      <c r="AS52" s="57">
        <f>AC52+AK52</f>
        <v>3003458</v>
      </c>
      <c r="AT52" s="57"/>
      <c r="AU52" s="57"/>
      <c r="AV52" s="57"/>
      <c r="AW52" s="57"/>
      <c r="AX52" s="57"/>
      <c r="AY52" s="57"/>
      <c r="AZ52" s="57"/>
      <c r="BA52" s="16"/>
      <c r="BB52" s="16"/>
      <c r="BC52" s="16"/>
      <c r="BD52" s="16"/>
      <c r="BE52" s="16"/>
      <c r="BF52" s="16"/>
      <c r="BG52" s="16"/>
      <c r="BH52" s="16"/>
    </row>
    <row r="53" spans="1:79" s="4" customFormat="1" ht="16.8" customHeight="1" x14ac:dyDescent="0.25">
      <c r="A53" s="67"/>
      <c r="B53" s="67"/>
      <c r="C53" s="67"/>
      <c r="D53" s="68" t="s">
        <v>64</v>
      </c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70"/>
      <c r="AC53" s="71">
        <f>SUM(AC51:AJ52)</f>
        <v>34028481</v>
      </c>
      <c r="AD53" s="71"/>
      <c r="AE53" s="71"/>
      <c r="AF53" s="71"/>
      <c r="AG53" s="71"/>
      <c r="AH53" s="71"/>
      <c r="AI53" s="71"/>
      <c r="AJ53" s="71"/>
      <c r="AK53" s="71">
        <f>SUM(AK51:AR52)</f>
        <v>3983458</v>
      </c>
      <c r="AL53" s="71"/>
      <c r="AM53" s="71"/>
      <c r="AN53" s="71"/>
      <c r="AO53" s="71"/>
      <c r="AP53" s="71"/>
      <c r="AQ53" s="71"/>
      <c r="AR53" s="71"/>
      <c r="AS53" s="71">
        <f>SUM(AS51:AZ52)</f>
        <v>38011939</v>
      </c>
      <c r="AT53" s="71"/>
      <c r="AU53" s="71"/>
      <c r="AV53" s="71"/>
      <c r="AW53" s="71"/>
      <c r="AX53" s="71"/>
      <c r="AY53" s="71"/>
      <c r="AZ53" s="71"/>
      <c r="BA53" s="30"/>
      <c r="BB53" s="30"/>
      <c r="BC53" s="30"/>
      <c r="BD53" s="30"/>
      <c r="BE53" s="30"/>
      <c r="BF53" s="30"/>
      <c r="BG53" s="30"/>
      <c r="BH53" s="30"/>
    </row>
    <row r="54" spans="1:79" ht="7.8" customHeight="1" x14ac:dyDescent="0.25"/>
    <row r="55" spans="1:79" ht="15.75" customHeight="1" x14ac:dyDescent="0.25">
      <c r="A55" s="84" t="s">
        <v>38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</row>
    <row r="56" spans="1:79" ht="11.4" customHeight="1" x14ac:dyDescent="0.25">
      <c r="A56" s="92" t="s">
        <v>96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72" t="s">
        <v>26</v>
      </c>
      <c r="B57" s="72"/>
      <c r="C57" s="72"/>
      <c r="D57" s="100" t="s">
        <v>30</v>
      </c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2"/>
      <c r="AB57" s="72" t="s">
        <v>27</v>
      </c>
      <c r="AC57" s="72"/>
      <c r="AD57" s="72"/>
      <c r="AE57" s="72"/>
      <c r="AF57" s="72"/>
      <c r="AG57" s="72"/>
      <c r="AH57" s="72"/>
      <c r="AI57" s="72"/>
      <c r="AJ57" s="72" t="s">
        <v>28</v>
      </c>
      <c r="AK57" s="72"/>
      <c r="AL57" s="72"/>
      <c r="AM57" s="72"/>
      <c r="AN57" s="72"/>
      <c r="AO57" s="72"/>
      <c r="AP57" s="72"/>
      <c r="AQ57" s="72"/>
      <c r="AR57" s="72" t="s">
        <v>25</v>
      </c>
      <c r="AS57" s="72"/>
      <c r="AT57" s="72"/>
      <c r="AU57" s="72"/>
      <c r="AV57" s="72"/>
      <c r="AW57" s="72"/>
      <c r="AX57" s="72"/>
      <c r="AY57" s="72"/>
    </row>
    <row r="58" spans="1:79" ht="4.8" customHeight="1" x14ac:dyDescent="0.25">
      <c r="A58" s="72"/>
      <c r="B58" s="72"/>
      <c r="C58" s="72"/>
      <c r="D58" s="103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5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</row>
    <row r="59" spans="1:79" ht="15.75" customHeight="1" x14ac:dyDescent="0.25">
      <c r="A59" s="72">
        <v>1</v>
      </c>
      <c r="B59" s="72"/>
      <c r="C59" s="72"/>
      <c r="D59" s="61">
        <v>2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72">
        <v>3</v>
      </c>
      <c r="AC59" s="72"/>
      <c r="AD59" s="72"/>
      <c r="AE59" s="72"/>
      <c r="AF59" s="72"/>
      <c r="AG59" s="72"/>
      <c r="AH59" s="72"/>
      <c r="AI59" s="72"/>
      <c r="AJ59" s="72">
        <v>4</v>
      </c>
      <c r="AK59" s="72"/>
      <c r="AL59" s="72"/>
      <c r="AM59" s="72"/>
      <c r="AN59" s="72"/>
      <c r="AO59" s="72"/>
      <c r="AP59" s="72"/>
      <c r="AQ59" s="72"/>
      <c r="AR59" s="72">
        <v>5</v>
      </c>
      <c r="AS59" s="72"/>
      <c r="AT59" s="72"/>
      <c r="AU59" s="72"/>
      <c r="AV59" s="72"/>
      <c r="AW59" s="72"/>
      <c r="AX59" s="72"/>
      <c r="AY59" s="72"/>
    </row>
    <row r="60" spans="1:79" ht="35.4" customHeight="1" x14ac:dyDescent="0.25">
      <c r="A60" s="85">
        <v>1</v>
      </c>
      <c r="B60" s="85"/>
      <c r="C60" s="85"/>
      <c r="D60" s="143" t="s">
        <v>119</v>
      </c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5"/>
      <c r="AB60" s="57">
        <v>0</v>
      </c>
      <c r="AC60" s="57"/>
      <c r="AD60" s="57"/>
      <c r="AE60" s="57"/>
      <c r="AF60" s="57"/>
      <c r="AG60" s="57"/>
      <c r="AH60" s="57"/>
      <c r="AI60" s="57"/>
      <c r="AJ60" s="57">
        <v>3003458</v>
      </c>
      <c r="AK60" s="57"/>
      <c r="AL60" s="57"/>
      <c r="AM60" s="57"/>
      <c r="AN60" s="57"/>
      <c r="AO60" s="57"/>
      <c r="AP60" s="57"/>
      <c r="AQ60" s="57"/>
      <c r="AR60" s="57">
        <f>AB60+AJ60</f>
        <v>3003458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s="4" customFormat="1" ht="16.2" customHeight="1" x14ac:dyDescent="0.25">
      <c r="A61" s="67"/>
      <c r="B61" s="67"/>
      <c r="C61" s="67"/>
      <c r="D61" s="110" t="s">
        <v>25</v>
      </c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1"/>
      <c r="AB61" s="71">
        <v>0</v>
      </c>
      <c r="AC61" s="71"/>
      <c r="AD61" s="71"/>
      <c r="AE61" s="71"/>
      <c r="AF61" s="71"/>
      <c r="AG61" s="71"/>
      <c r="AH61" s="71"/>
      <c r="AI61" s="71"/>
      <c r="AJ61" s="57">
        <f>AJ60</f>
        <v>3003458</v>
      </c>
      <c r="AK61" s="57"/>
      <c r="AL61" s="57"/>
      <c r="AM61" s="57"/>
      <c r="AN61" s="57"/>
      <c r="AO61" s="57"/>
      <c r="AP61" s="57"/>
      <c r="AQ61" s="57"/>
      <c r="AR61" s="71">
        <f>AB61+AJ61</f>
        <v>3003458</v>
      </c>
      <c r="AS61" s="71"/>
      <c r="AT61" s="71"/>
      <c r="AU61" s="71"/>
      <c r="AV61" s="71"/>
      <c r="AW61" s="71"/>
      <c r="AX61" s="71"/>
      <c r="AY61" s="71"/>
      <c r="CA61" s="4" t="s">
        <v>16</v>
      </c>
    </row>
    <row r="63" spans="1:79" ht="15.75" customHeight="1" x14ac:dyDescent="0.25">
      <c r="A63" s="93" t="s">
        <v>39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</row>
    <row r="64" spans="1:79" ht="30" customHeight="1" x14ac:dyDescent="0.25">
      <c r="A64" s="72" t="s">
        <v>26</v>
      </c>
      <c r="B64" s="72"/>
      <c r="C64" s="72"/>
      <c r="D64" s="72"/>
      <c r="E64" s="72"/>
      <c r="F64" s="72"/>
      <c r="G64" s="61" t="s">
        <v>40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72" t="s">
        <v>2</v>
      </c>
      <c r="AA64" s="72"/>
      <c r="AB64" s="72"/>
      <c r="AC64" s="72"/>
      <c r="AD64" s="72"/>
      <c r="AE64" s="72" t="s">
        <v>1</v>
      </c>
      <c r="AF64" s="72"/>
      <c r="AG64" s="72"/>
      <c r="AH64" s="72"/>
      <c r="AI64" s="72"/>
      <c r="AJ64" s="72"/>
      <c r="AK64" s="72"/>
      <c r="AL64" s="72"/>
      <c r="AM64" s="72"/>
      <c r="AN64" s="72"/>
      <c r="AO64" s="61" t="s">
        <v>27</v>
      </c>
      <c r="AP64" s="62"/>
      <c r="AQ64" s="62"/>
      <c r="AR64" s="62"/>
      <c r="AS64" s="62"/>
      <c r="AT64" s="62"/>
      <c r="AU64" s="62"/>
      <c r="AV64" s="63"/>
      <c r="AW64" s="61" t="s">
        <v>28</v>
      </c>
      <c r="AX64" s="62"/>
      <c r="AY64" s="62"/>
      <c r="AZ64" s="62"/>
      <c r="BA64" s="62"/>
      <c r="BB64" s="62"/>
      <c r="BC64" s="62"/>
      <c r="BD64" s="63"/>
      <c r="BE64" s="61" t="s">
        <v>25</v>
      </c>
      <c r="BF64" s="62"/>
      <c r="BG64" s="62"/>
      <c r="BH64" s="62"/>
      <c r="BI64" s="62"/>
      <c r="BJ64" s="62"/>
      <c r="BK64" s="62"/>
      <c r="BL64" s="63"/>
    </row>
    <row r="65" spans="1:79" ht="15.75" customHeight="1" x14ac:dyDescent="0.25">
      <c r="A65" s="72">
        <v>1</v>
      </c>
      <c r="B65" s="72"/>
      <c r="C65" s="72"/>
      <c r="D65" s="72"/>
      <c r="E65" s="72"/>
      <c r="F65" s="72"/>
      <c r="G65" s="61">
        <v>2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72">
        <v>3</v>
      </c>
      <c r="AA65" s="72"/>
      <c r="AB65" s="72"/>
      <c r="AC65" s="72"/>
      <c r="AD65" s="72"/>
      <c r="AE65" s="72">
        <v>4</v>
      </c>
      <c r="AF65" s="72"/>
      <c r="AG65" s="72"/>
      <c r="AH65" s="72"/>
      <c r="AI65" s="72"/>
      <c r="AJ65" s="72"/>
      <c r="AK65" s="72"/>
      <c r="AL65" s="72"/>
      <c r="AM65" s="72"/>
      <c r="AN65" s="72"/>
      <c r="AO65" s="72">
        <v>5</v>
      </c>
      <c r="AP65" s="72"/>
      <c r="AQ65" s="72"/>
      <c r="AR65" s="72"/>
      <c r="AS65" s="72"/>
      <c r="AT65" s="72"/>
      <c r="AU65" s="72"/>
      <c r="AV65" s="72"/>
      <c r="AW65" s="72">
        <v>6</v>
      </c>
      <c r="AX65" s="72"/>
      <c r="AY65" s="72"/>
      <c r="AZ65" s="72"/>
      <c r="BA65" s="72"/>
      <c r="BB65" s="72"/>
      <c r="BC65" s="72"/>
      <c r="BD65" s="72"/>
      <c r="BE65" s="72">
        <v>7</v>
      </c>
      <c r="BF65" s="72"/>
      <c r="BG65" s="72"/>
      <c r="BH65" s="72"/>
      <c r="BI65" s="72"/>
      <c r="BJ65" s="72"/>
      <c r="BK65" s="72"/>
      <c r="BL65" s="72"/>
    </row>
    <row r="66" spans="1:79" ht="15.75" customHeight="1" x14ac:dyDescent="0.25">
      <c r="A66" s="61"/>
      <c r="B66" s="62"/>
      <c r="C66" s="62"/>
      <c r="D66" s="62"/>
      <c r="E66" s="62"/>
      <c r="F66" s="63"/>
      <c r="G66" s="64" t="s">
        <v>106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61"/>
      <c r="AA66" s="62"/>
      <c r="AB66" s="62"/>
      <c r="AC66" s="62"/>
      <c r="AD66" s="63"/>
      <c r="AE66" s="61"/>
      <c r="AF66" s="62"/>
      <c r="AG66" s="62"/>
      <c r="AH66" s="62"/>
      <c r="AI66" s="62"/>
      <c r="AJ66" s="62"/>
      <c r="AK66" s="62"/>
      <c r="AL66" s="62"/>
      <c r="AM66" s="62"/>
      <c r="AN66" s="63"/>
      <c r="AO66" s="61"/>
      <c r="AP66" s="62"/>
      <c r="AQ66" s="62"/>
      <c r="AR66" s="62"/>
      <c r="AS66" s="62"/>
      <c r="AT66" s="62"/>
      <c r="AU66" s="62"/>
      <c r="AV66" s="63"/>
      <c r="AW66" s="61"/>
      <c r="AX66" s="62"/>
      <c r="AY66" s="62"/>
      <c r="AZ66" s="62"/>
      <c r="BA66" s="62"/>
      <c r="BB66" s="62"/>
      <c r="BC66" s="62"/>
      <c r="BD66" s="63"/>
      <c r="BE66" s="61"/>
      <c r="BF66" s="62"/>
      <c r="BG66" s="62"/>
      <c r="BH66" s="62"/>
      <c r="BI66" s="62"/>
      <c r="BJ66" s="62"/>
      <c r="BK66" s="62"/>
      <c r="BL66" s="63"/>
    </row>
    <row r="67" spans="1:79" ht="49.2" customHeight="1" x14ac:dyDescent="0.25">
      <c r="A67" s="85"/>
      <c r="B67" s="85"/>
      <c r="C67" s="85"/>
      <c r="D67" s="85"/>
      <c r="E67" s="85"/>
      <c r="F67" s="85"/>
      <c r="G67" s="54" t="s">
        <v>63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85"/>
      <c r="AA67" s="85"/>
      <c r="AB67" s="85"/>
      <c r="AC67" s="85"/>
      <c r="AD67" s="85"/>
      <c r="AE67" s="142"/>
      <c r="AF67" s="142"/>
      <c r="AG67" s="142"/>
      <c r="AH67" s="142"/>
      <c r="AI67" s="142"/>
      <c r="AJ67" s="142"/>
      <c r="AK67" s="142"/>
      <c r="AL67" s="142"/>
      <c r="AM67" s="142"/>
      <c r="AN67" s="9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CA67" s="1" t="s">
        <v>17</v>
      </c>
    </row>
    <row r="68" spans="1:79" s="4" customFormat="1" ht="12.75" customHeight="1" x14ac:dyDescent="0.25">
      <c r="A68" s="67">
        <v>0</v>
      </c>
      <c r="B68" s="67"/>
      <c r="C68" s="67"/>
      <c r="D68" s="67"/>
      <c r="E68" s="67"/>
      <c r="F68" s="67"/>
      <c r="G68" s="117" t="s">
        <v>65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108"/>
      <c r="AA68" s="108"/>
      <c r="AB68" s="108"/>
      <c r="AC68" s="108"/>
      <c r="AD68" s="108"/>
      <c r="AE68" s="109"/>
      <c r="AF68" s="109"/>
      <c r="AG68" s="109"/>
      <c r="AH68" s="109"/>
      <c r="AI68" s="109"/>
      <c r="AJ68" s="109"/>
      <c r="AK68" s="109"/>
      <c r="AL68" s="109"/>
      <c r="AM68" s="109"/>
      <c r="AN68" s="110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CA68" s="4" t="s">
        <v>18</v>
      </c>
    </row>
    <row r="69" spans="1:79" ht="16.2" customHeight="1" x14ac:dyDescent="0.25">
      <c r="A69" s="85">
        <v>1</v>
      </c>
      <c r="B69" s="85"/>
      <c r="C69" s="85"/>
      <c r="D69" s="85"/>
      <c r="E69" s="85"/>
      <c r="F69" s="85"/>
      <c r="G69" s="45" t="s">
        <v>66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91" t="s">
        <v>67</v>
      </c>
      <c r="AA69" s="91"/>
      <c r="AB69" s="91"/>
      <c r="AC69" s="91"/>
      <c r="AD69" s="91"/>
      <c r="AE69" s="45" t="s">
        <v>68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57">
        <v>1</v>
      </c>
      <c r="AP69" s="57"/>
      <c r="AQ69" s="57"/>
      <c r="AR69" s="57"/>
      <c r="AS69" s="57"/>
      <c r="AT69" s="57"/>
      <c r="AU69" s="57"/>
      <c r="AV69" s="57"/>
      <c r="AW69" s="57">
        <v>0</v>
      </c>
      <c r="AX69" s="57"/>
      <c r="AY69" s="57"/>
      <c r="AZ69" s="57"/>
      <c r="BA69" s="57"/>
      <c r="BB69" s="57"/>
      <c r="BC69" s="57"/>
      <c r="BD69" s="57"/>
      <c r="BE69" s="57">
        <v>1</v>
      </c>
      <c r="BF69" s="57"/>
      <c r="BG69" s="57"/>
      <c r="BH69" s="57"/>
      <c r="BI69" s="57"/>
      <c r="BJ69" s="57"/>
      <c r="BK69" s="57"/>
      <c r="BL69" s="57"/>
    </row>
    <row r="70" spans="1:79" ht="86.4" customHeight="1" x14ac:dyDescent="0.25">
      <c r="A70" s="85">
        <v>2</v>
      </c>
      <c r="B70" s="85"/>
      <c r="C70" s="85"/>
      <c r="D70" s="85"/>
      <c r="E70" s="85"/>
      <c r="F70" s="85"/>
      <c r="G70" s="45" t="s">
        <v>69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1" t="s">
        <v>67</v>
      </c>
      <c r="AA70" s="91"/>
      <c r="AB70" s="91"/>
      <c r="AC70" s="91"/>
      <c r="AD70" s="91"/>
      <c r="AE70" s="45" t="s">
        <v>70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57">
        <v>6</v>
      </c>
      <c r="AP70" s="57"/>
      <c r="AQ70" s="57"/>
      <c r="AR70" s="57"/>
      <c r="AS70" s="57"/>
      <c r="AT70" s="57"/>
      <c r="AU70" s="57"/>
      <c r="AV70" s="57"/>
      <c r="AW70" s="57">
        <v>0</v>
      </c>
      <c r="AX70" s="57"/>
      <c r="AY70" s="57"/>
      <c r="AZ70" s="57"/>
      <c r="BA70" s="57"/>
      <c r="BB70" s="57"/>
      <c r="BC70" s="57"/>
      <c r="BD70" s="57"/>
      <c r="BE70" s="57">
        <v>6</v>
      </c>
      <c r="BF70" s="57"/>
      <c r="BG70" s="57"/>
      <c r="BH70" s="57"/>
      <c r="BI70" s="57"/>
      <c r="BJ70" s="57"/>
      <c r="BK70" s="57"/>
      <c r="BL70" s="57"/>
    </row>
    <row r="71" spans="1:79" ht="87.6" customHeight="1" x14ac:dyDescent="0.25">
      <c r="A71" s="85">
        <v>3</v>
      </c>
      <c r="B71" s="85"/>
      <c r="C71" s="85"/>
      <c r="D71" s="85"/>
      <c r="E71" s="85"/>
      <c r="F71" s="85"/>
      <c r="G71" s="45" t="s">
        <v>71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1" t="s">
        <v>67</v>
      </c>
      <c r="AA71" s="91"/>
      <c r="AB71" s="91"/>
      <c r="AC71" s="91"/>
      <c r="AD71" s="91"/>
      <c r="AE71" s="45" t="s">
        <v>70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57">
        <v>259</v>
      </c>
      <c r="AP71" s="57"/>
      <c r="AQ71" s="57"/>
      <c r="AR71" s="57"/>
      <c r="AS71" s="57"/>
      <c r="AT71" s="57"/>
      <c r="AU71" s="57"/>
      <c r="AV71" s="57"/>
      <c r="AW71" s="57">
        <v>0</v>
      </c>
      <c r="AX71" s="57"/>
      <c r="AY71" s="57"/>
      <c r="AZ71" s="57"/>
      <c r="BA71" s="57"/>
      <c r="BB71" s="57"/>
      <c r="BC71" s="57"/>
      <c r="BD71" s="57"/>
      <c r="BE71" s="57">
        <v>259</v>
      </c>
      <c r="BF71" s="57"/>
      <c r="BG71" s="57"/>
      <c r="BH71" s="57"/>
      <c r="BI71" s="57"/>
      <c r="BJ71" s="57"/>
      <c r="BK71" s="57"/>
      <c r="BL71" s="57"/>
    </row>
    <row r="72" spans="1:79" ht="86.4" customHeight="1" x14ac:dyDescent="0.25">
      <c r="A72" s="85">
        <v>4</v>
      </c>
      <c r="B72" s="85"/>
      <c r="C72" s="85"/>
      <c r="D72" s="85"/>
      <c r="E72" s="85"/>
      <c r="F72" s="85"/>
      <c r="G72" s="45" t="s">
        <v>72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1" t="s">
        <v>67</v>
      </c>
      <c r="AA72" s="91"/>
      <c r="AB72" s="91"/>
      <c r="AC72" s="91"/>
      <c r="AD72" s="91"/>
      <c r="AE72" s="45" t="s">
        <v>70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57">
        <v>239</v>
      </c>
      <c r="AP72" s="57"/>
      <c r="AQ72" s="57"/>
      <c r="AR72" s="57"/>
      <c r="AS72" s="57"/>
      <c r="AT72" s="57"/>
      <c r="AU72" s="57"/>
      <c r="AV72" s="57"/>
      <c r="AW72" s="57">
        <v>0</v>
      </c>
      <c r="AX72" s="57"/>
      <c r="AY72" s="57"/>
      <c r="AZ72" s="57"/>
      <c r="BA72" s="57"/>
      <c r="BB72" s="57"/>
      <c r="BC72" s="57"/>
      <c r="BD72" s="57"/>
      <c r="BE72" s="57">
        <v>239</v>
      </c>
      <c r="BF72" s="57"/>
      <c r="BG72" s="57"/>
      <c r="BH72" s="57"/>
      <c r="BI72" s="57"/>
      <c r="BJ72" s="57"/>
      <c r="BK72" s="57"/>
      <c r="BL72" s="57"/>
    </row>
    <row r="73" spans="1:79" s="4" customFormat="1" ht="18.600000000000001" customHeight="1" x14ac:dyDescent="0.25">
      <c r="A73" s="67">
        <v>0</v>
      </c>
      <c r="B73" s="67"/>
      <c r="C73" s="67"/>
      <c r="D73" s="67"/>
      <c r="E73" s="67"/>
      <c r="F73" s="67"/>
      <c r="G73" s="51" t="s">
        <v>73</v>
      </c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7"/>
      <c r="Z73" s="108"/>
      <c r="AA73" s="108"/>
      <c r="AB73" s="108"/>
      <c r="AC73" s="108"/>
      <c r="AD73" s="108"/>
      <c r="AE73" s="51"/>
      <c r="AF73" s="146"/>
      <c r="AG73" s="146"/>
      <c r="AH73" s="146"/>
      <c r="AI73" s="146"/>
      <c r="AJ73" s="146"/>
      <c r="AK73" s="146"/>
      <c r="AL73" s="146"/>
      <c r="AM73" s="146"/>
      <c r="AN73" s="147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1:79" ht="34.799999999999997" customHeight="1" x14ac:dyDescent="0.25">
      <c r="A74" s="85">
        <v>5</v>
      </c>
      <c r="B74" s="85"/>
      <c r="C74" s="85"/>
      <c r="D74" s="85"/>
      <c r="E74" s="85"/>
      <c r="F74" s="85"/>
      <c r="G74" s="45" t="s">
        <v>74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1" t="s">
        <v>75</v>
      </c>
      <c r="AA74" s="91"/>
      <c r="AB74" s="91"/>
      <c r="AC74" s="91"/>
      <c r="AD74" s="91"/>
      <c r="AE74" s="45" t="s">
        <v>123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57">
        <v>3326</v>
      </c>
      <c r="AP74" s="57"/>
      <c r="AQ74" s="57"/>
      <c r="AR74" s="57"/>
      <c r="AS74" s="57"/>
      <c r="AT74" s="57"/>
      <c r="AU74" s="57"/>
      <c r="AV74" s="57"/>
      <c r="AW74" s="57">
        <v>0</v>
      </c>
      <c r="AX74" s="57"/>
      <c r="AY74" s="57"/>
      <c r="AZ74" s="57"/>
      <c r="BA74" s="57"/>
      <c r="BB74" s="57"/>
      <c r="BC74" s="57"/>
      <c r="BD74" s="57"/>
      <c r="BE74" s="57">
        <v>3326</v>
      </c>
      <c r="BF74" s="57"/>
      <c r="BG74" s="57"/>
      <c r="BH74" s="57"/>
      <c r="BI74" s="57"/>
      <c r="BJ74" s="57"/>
      <c r="BK74" s="57"/>
      <c r="BL74" s="57"/>
    </row>
    <row r="75" spans="1:79" ht="30" customHeight="1" x14ac:dyDescent="0.25">
      <c r="A75" s="85">
        <v>6</v>
      </c>
      <c r="B75" s="85"/>
      <c r="C75" s="85"/>
      <c r="D75" s="85"/>
      <c r="E75" s="85"/>
      <c r="F75" s="85"/>
      <c r="G75" s="45" t="s">
        <v>76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1" t="s">
        <v>75</v>
      </c>
      <c r="AA75" s="91"/>
      <c r="AB75" s="91"/>
      <c r="AC75" s="91"/>
      <c r="AD75" s="91"/>
      <c r="AE75" s="45" t="s">
        <v>123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57">
        <v>112</v>
      </c>
      <c r="AP75" s="57"/>
      <c r="AQ75" s="57"/>
      <c r="AR75" s="57"/>
      <c r="AS75" s="57"/>
      <c r="AT75" s="57"/>
      <c r="AU75" s="57"/>
      <c r="AV75" s="57"/>
      <c r="AW75" s="57">
        <v>0</v>
      </c>
      <c r="AX75" s="57"/>
      <c r="AY75" s="57"/>
      <c r="AZ75" s="57"/>
      <c r="BA75" s="57"/>
      <c r="BB75" s="57"/>
      <c r="BC75" s="57"/>
      <c r="BD75" s="57"/>
      <c r="BE75" s="57">
        <v>112</v>
      </c>
      <c r="BF75" s="57"/>
      <c r="BG75" s="57"/>
      <c r="BH75" s="57"/>
      <c r="BI75" s="57"/>
      <c r="BJ75" s="57"/>
      <c r="BK75" s="57"/>
      <c r="BL75" s="57"/>
    </row>
    <row r="76" spans="1:79" ht="32.4" customHeight="1" x14ac:dyDescent="0.25">
      <c r="A76" s="85">
        <v>7</v>
      </c>
      <c r="B76" s="85"/>
      <c r="C76" s="85"/>
      <c r="D76" s="85"/>
      <c r="E76" s="85"/>
      <c r="F76" s="85"/>
      <c r="G76" s="45" t="s">
        <v>77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1" t="s">
        <v>75</v>
      </c>
      <c r="AA76" s="91"/>
      <c r="AB76" s="91"/>
      <c r="AC76" s="91"/>
      <c r="AD76" s="91"/>
      <c r="AE76" s="45" t="s">
        <v>123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57">
        <v>3326</v>
      </c>
      <c r="AP76" s="57"/>
      <c r="AQ76" s="57"/>
      <c r="AR76" s="57"/>
      <c r="AS76" s="57"/>
      <c r="AT76" s="57"/>
      <c r="AU76" s="57"/>
      <c r="AV76" s="57"/>
      <c r="AW76" s="57">
        <v>0</v>
      </c>
      <c r="AX76" s="57"/>
      <c r="AY76" s="57"/>
      <c r="AZ76" s="57"/>
      <c r="BA76" s="57"/>
      <c r="BB76" s="57"/>
      <c r="BC76" s="57"/>
      <c r="BD76" s="57"/>
      <c r="BE76" s="57">
        <v>3326</v>
      </c>
      <c r="BF76" s="57"/>
      <c r="BG76" s="57"/>
      <c r="BH76" s="57"/>
      <c r="BI76" s="57"/>
      <c r="BJ76" s="57"/>
      <c r="BK76" s="57"/>
      <c r="BL76" s="57"/>
    </row>
    <row r="77" spans="1:79" ht="35.4" customHeight="1" x14ac:dyDescent="0.25">
      <c r="A77" s="85">
        <v>8</v>
      </c>
      <c r="B77" s="85"/>
      <c r="C77" s="85"/>
      <c r="D77" s="85"/>
      <c r="E77" s="85"/>
      <c r="F77" s="85"/>
      <c r="G77" s="45" t="s">
        <v>78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1" t="s">
        <v>75</v>
      </c>
      <c r="AA77" s="91"/>
      <c r="AB77" s="91"/>
      <c r="AC77" s="91"/>
      <c r="AD77" s="91"/>
      <c r="AE77" s="45" t="s">
        <v>123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57">
        <v>3326</v>
      </c>
      <c r="AP77" s="57"/>
      <c r="AQ77" s="57"/>
      <c r="AR77" s="57"/>
      <c r="AS77" s="57"/>
      <c r="AT77" s="57"/>
      <c r="AU77" s="57"/>
      <c r="AV77" s="57"/>
      <c r="AW77" s="57">
        <v>0</v>
      </c>
      <c r="AX77" s="57"/>
      <c r="AY77" s="57"/>
      <c r="AZ77" s="57"/>
      <c r="BA77" s="57"/>
      <c r="BB77" s="57"/>
      <c r="BC77" s="57"/>
      <c r="BD77" s="57"/>
      <c r="BE77" s="57">
        <v>3326</v>
      </c>
      <c r="BF77" s="57"/>
      <c r="BG77" s="57"/>
      <c r="BH77" s="57"/>
      <c r="BI77" s="57"/>
      <c r="BJ77" s="57"/>
      <c r="BK77" s="57"/>
      <c r="BL77" s="57"/>
    </row>
    <row r="78" spans="1:79" ht="35.4" customHeight="1" x14ac:dyDescent="0.25">
      <c r="A78" s="85">
        <v>9</v>
      </c>
      <c r="B78" s="85"/>
      <c r="C78" s="85"/>
      <c r="D78" s="85"/>
      <c r="E78" s="85"/>
      <c r="F78" s="85"/>
      <c r="G78" s="45" t="s">
        <v>79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1" t="s">
        <v>75</v>
      </c>
      <c r="AA78" s="91"/>
      <c r="AB78" s="91"/>
      <c r="AC78" s="91"/>
      <c r="AD78" s="91"/>
      <c r="AE78" s="45" t="s">
        <v>123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57">
        <v>551</v>
      </c>
      <c r="AP78" s="57"/>
      <c r="AQ78" s="57"/>
      <c r="AR78" s="57"/>
      <c r="AS78" s="57"/>
      <c r="AT78" s="57"/>
      <c r="AU78" s="57"/>
      <c r="AV78" s="57"/>
      <c r="AW78" s="57">
        <v>0</v>
      </c>
      <c r="AX78" s="57"/>
      <c r="AY78" s="57"/>
      <c r="AZ78" s="57"/>
      <c r="BA78" s="57"/>
      <c r="BB78" s="57"/>
      <c r="BC78" s="57"/>
      <c r="BD78" s="57"/>
      <c r="BE78" s="57">
        <v>551</v>
      </c>
      <c r="BF78" s="57"/>
      <c r="BG78" s="57"/>
      <c r="BH78" s="57"/>
      <c r="BI78" s="57"/>
      <c r="BJ78" s="57"/>
      <c r="BK78" s="57"/>
      <c r="BL78" s="57"/>
    </row>
    <row r="79" spans="1:79" ht="36" customHeight="1" x14ac:dyDescent="0.25">
      <c r="A79" s="85">
        <v>10</v>
      </c>
      <c r="B79" s="85"/>
      <c r="C79" s="85"/>
      <c r="D79" s="85"/>
      <c r="E79" s="85"/>
      <c r="F79" s="85"/>
      <c r="G79" s="45" t="s">
        <v>80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1" t="s">
        <v>75</v>
      </c>
      <c r="AA79" s="91"/>
      <c r="AB79" s="91"/>
      <c r="AC79" s="91"/>
      <c r="AD79" s="91"/>
      <c r="AE79" s="45" t="s">
        <v>123</v>
      </c>
      <c r="AF79" s="114"/>
      <c r="AG79" s="114"/>
      <c r="AH79" s="114"/>
      <c r="AI79" s="114"/>
      <c r="AJ79" s="114"/>
      <c r="AK79" s="114"/>
      <c r="AL79" s="114"/>
      <c r="AM79" s="114"/>
      <c r="AN79" s="115"/>
      <c r="AO79" s="57">
        <v>2775</v>
      </c>
      <c r="AP79" s="57"/>
      <c r="AQ79" s="57"/>
      <c r="AR79" s="57"/>
      <c r="AS79" s="57"/>
      <c r="AT79" s="57"/>
      <c r="AU79" s="57"/>
      <c r="AV79" s="57"/>
      <c r="AW79" s="57">
        <v>0</v>
      </c>
      <c r="AX79" s="57"/>
      <c r="AY79" s="57"/>
      <c r="AZ79" s="57"/>
      <c r="BA79" s="57"/>
      <c r="BB79" s="57"/>
      <c r="BC79" s="57"/>
      <c r="BD79" s="57"/>
      <c r="BE79" s="57">
        <v>2775</v>
      </c>
      <c r="BF79" s="57"/>
      <c r="BG79" s="57"/>
      <c r="BH79" s="57"/>
      <c r="BI79" s="57"/>
      <c r="BJ79" s="57"/>
      <c r="BK79" s="57"/>
      <c r="BL79" s="57"/>
    </row>
    <row r="80" spans="1:79" s="4" customFormat="1" ht="16.2" customHeight="1" x14ac:dyDescent="0.25">
      <c r="A80" s="67">
        <v>0</v>
      </c>
      <c r="B80" s="67"/>
      <c r="C80" s="67"/>
      <c r="D80" s="67"/>
      <c r="E80" s="67"/>
      <c r="F80" s="67"/>
      <c r="G80" s="51" t="s">
        <v>81</v>
      </c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7"/>
      <c r="Z80" s="108"/>
      <c r="AA80" s="108"/>
      <c r="AB80" s="108"/>
      <c r="AC80" s="108"/>
      <c r="AD80" s="108"/>
      <c r="AE80" s="51"/>
      <c r="AF80" s="146"/>
      <c r="AG80" s="146"/>
      <c r="AH80" s="146"/>
      <c r="AI80" s="146"/>
      <c r="AJ80" s="146"/>
      <c r="AK80" s="146"/>
      <c r="AL80" s="146"/>
      <c r="AM80" s="146"/>
      <c r="AN80" s="147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1:65" ht="33.6" customHeight="1" x14ac:dyDescent="0.25">
      <c r="A81" s="85">
        <v>11</v>
      </c>
      <c r="B81" s="85"/>
      <c r="C81" s="85"/>
      <c r="D81" s="85"/>
      <c r="E81" s="85"/>
      <c r="F81" s="85"/>
      <c r="G81" s="45" t="s">
        <v>82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1" t="s">
        <v>75</v>
      </c>
      <c r="AA81" s="91"/>
      <c r="AB81" s="91"/>
      <c r="AC81" s="91"/>
      <c r="AD81" s="91"/>
      <c r="AE81" s="45" t="s">
        <v>123</v>
      </c>
      <c r="AF81" s="114"/>
      <c r="AG81" s="114"/>
      <c r="AH81" s="114"/>
      <c r="AI81" s="114"/>
      <c r="AJ81" s="114"/>
      <c r="AK81" s="114"/>
      <c r="AL81" s="114"/>
      <c r="AM81" s="114"/>
      <c r="AN81" s="115"/>
      <c r="AO81" s="57">
        <v>14</v>
      </c>
      <c r="AP81" s="57"/>
      <c r="AQ81" s="57"/>
      <c r="AR81" s="57"/>
      <c r="AS81" s="57"/>
      <c r="AT81" s="57"/>
      <c r="AU81" s="57"/>
      <c r="AV81" s="57"/>
      <c r="AW81" s="57">
        <v>0</v>
      </c>
      <c r="AX81" s="57"/>
      <c r="AY81" s="57"/>
      <c r="AZ81" s="57"/>
      <c r="BA81" s="57"/>
      <c r="BB81" s="57"/>
      <c r="BC81" s="57"/>
      <c r="BD81" s="57"/>
      <c r="BE81" s="57">
        <v>14</v>
      </c>
      <c r="BF81" s="57"/>
      <c r="BG81" s="57"/>
      <c r="BH81" s="57"/>
      <c r="BI81" s="57"/>
      <c r="BJ81" s="57"/>
      <c r="BK81" s="57"/>
      <c r="BL81" s="57"/>
    </row>
    <row r="82" spans="1:65" ht="66" customHeight="1" x14ac:dyDescent="0.25">
      <c r="A82" s="85">
        <v>12</v>
      </c>
      <c r="B82" s="85"/>
      <c r="C82" s="85"/>
      <c r="D82" s="85"/>
      <c r="E82" s="85"/>
      <c r="F82" s="85"/>
      <c r="G82" s="45" t="s">
        <v>83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91" t="s">
        <v>84</v>
      </c>
      <c r="AA82" s="91"/>
      <c r="AB82" s="91"/>
      <c r="AC82" s="91"/>
      <c r="AD82" s="91"/>
      <c r="AE82" s="45" t="s">
        <v>121</v>
      </c>
      <c r="AF82" s="114"/>
      <c r="AG82" s="114"/>
      <c r="AH82" s="114"/>
      <c r="AI82" s="114"/>
      <c r="AJ82" s="114"/>
      <c r="AK82" s="114"/>
      <c r="AL82" s="114"/>
      <c r="AM82" s="114"/>
      <c r="AN82" s="115"/>
      <c r="AO82" s="57">
        <v>10231.049999999999</v>
      </c>
      <c r="AP82" s="57"/>
      <c r="AQ82" s="57"/>
      <c r="AR82" s="57"/>
      <c r="AS82" s="57"/>
      <c r="AT82" s="57"/>
      <c r="AU82" s="57"/>
      <c r="AV82" s="57"/>
      <c r="AW82" s="57">
        <v>294.64999999999998</v>
      </c>
      <c r="AX82" s="57"/>
      <c r="AY82" s="57"/>
      <c r="AZ82" s="57"/>
      <c r="BA82" s="57"/>
      <c r="BB82" s="57"/>
      <c r="BC82" s="57"/>
      <c r="BD82" s="57"/>
      <c r="BE82" s="57">
        <f>SUM(AO82:BD82)</f>
        <v>10525.699999999999</v>
      </c>
      <c r="BF82" s="57"/>
      <c r="BG82" s="57"/>
      <c r="BH82" s="57"/>
      <c r="BI82" s="57"/>
      <c r="BJ82" s="57"/>
      <c r="BK82" s="57"/>
      <c r="BL82" s="57"/>
    </row>
    <row r="83" spans="1:65" ht="67.8" customHeight="1" x14ac:dyDescent="0.25">
      <c r="A83" s="85">
        <v>13</v>
      </c>
      <c r="B83" s="85"/>
      <c r="C83" s="85"/>
      <c r="D83" s="85"/>
      <c r="E83" s="85"/>
      <c r="F83" s="85"/>
      <c r="G83" s="45" t="s">
        <v>85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91" t="s">
        <v>84</v>
      </c>
      <c r="AA83" s="91"/>
      <c r="AB83" s="91"/>
      <c r="AC83" s="91"/>
      <c r="AD83" s="91"/>
      <c r="AE83" s="45" t="s">
        <v>121</v>
      </c>
      <c r="AF83" s="114"/>
      <c r="AG83" s="114"/>
      <c r="AH83" s="114"/>
      <c r="AI83" s="114"/>
      <c r="AJ83" s="114"/>
      <c r="AK83" s="114"/>
      <c r="AL83" s="114"/>
      <c r="AM83" s="114"/>
      <c r="AN83" s="115"/>
      <c r="AO83" s="57">
        <v>10231.049999999999</v>
      </c>
      <c r="AP83" s="57"/>
      <c r="AQ83" s="57"/>
      <c r="AR83" s="57"/>
      <c r="AS83" s="57"/>
      <c r="AT83" s="57"/>
      <c r="AU83" s="57"/>
      <c r="AV83" s="57"/>
      <c r="AW83" s="57">
        <v>294.64999999999998</v>
      </c>
      <c r="AX83" s="57"/>
      <c r="AY83" s="57"/>
      <c r="AZ83" s="57"/>
      <c r="BA83" s="57"/>
      <c r="BB83" s="57"/>
      <c r="BC83" s="57"/>
      <c r="BD83" s="57"/>
      <c r="BE83" s="57">
        <f>SUM(AO83:BD83)</f>
        <v>10525.699999999999</v>
      </c>
      <c r="BF83" s="57"/>
      <c r="BG83" s="57"/>
      <c r="BH83" s="57"/>
      <c r="BI83" s="57"/>
      <c r="BJ83" s="57"/>
      <c r="BK83" s="57"/>
      <c r="BL83" s="57"/>
    </row>
    <row r="84" spans="1:65" ht="66" customHeight="1" x14ac:dyDescent="0.25">
      <c r="A84" s="85">
        <v>14</v>
      </c>
      <c r="B84" s="85"/>
      <c r="C84" s="85"/>
      <c r="D84" s="85"/>
      <c r="E84" s="85"/>
      <c r="F84" s="85"/>
      <c r="G84" s="45" t="s">
        <v>86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91" t="s">
        <v>84</v>
      </c>
      <c r="AA84" s="91"/>
      <c r="AB84" s="91"/>
      <c r="AC84" s="91"/>
      <c r="AD84" s="91"/>
      <c r="AE84" s="45" t="s">
        <v>121</v>
      </c>
      <c r="AF84" s="114"/>
      <c r="AG84" s="114"/>
      <c r="AH84" s="114"/>
      <c r="AI84" s="114"/>
      <c r="AJ84" s="114"/>
      <c r="AK84" s="114"/>
      <c r="AL84" s="114"/>
      <c r="AM84" s="114"/>
      <c r="AN84" s="115"/>
      <c r="AO84" s="57">
        <v>10231.049999999999</v>
      </c>
      <c r="AP84" s="57"/>
      <c r="AQ84" s="57"/>
      <c r="AR84" s="57"/>
      <c r="AS84" s="57"/>
      <c r="AT84" s="57"/>
      <c r="AU84" s="57"/>
      <c r="AV84" s="57"/>
      <c r="AW84" s="57">
        <v>294.64999999999998</v>
      </c>
      <c r="AX84" s="57"/>
      <c r="AY84" s="57"/>
      <c r="AZ84" s="57"/>
      <c r="BA84" s="57"/>
      <c r="BB84" s="57"/>
      <c r="BC84" s="57"/>
      <c r="BD84" s="57"/>
      <c r="BE84" s="57">
        <f>SUM(AO84:BD84)</f>
        <v>10525.699999999999</v>
      </c>
      <c r="BF84" s="57"/>
      <c r="BG84" s="57"/>
      <c r="BH84" s="57"/>
      <c r="BI84" s="57"/>
      <c r="BJ84" s="57"/>
      <c r="BK84" s="57"/>
      <c r="BL84" s="57"/>
    </row>
    <row r="85" spans="1:65" s="4" customFormat="1" ht="19.2" customHeight="1" x14ac:dyDescent="0.25">
      <c r="A85" s="67">
        <v>0</v>
      </c>
      <c r="B85" s="67"/>
      <c r="C85" s="67"/>
      <c r="D85" s="67"/>
      <c r="E85" s="67"/>
      <c r="F85" s="67"/>
      <c r="G85" s="51" t="s">
        <v>87</v>
      </c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7"/>
      <c r="Z85" s="108"/>
      <c r="AA85" s="108"/>
      <c r="AB85" s="108"/>
      <c r="AC85" s="108"/>
      <c r="AD85" s="108"/>
      <c r="AE85" s="51"/>
      <c r="AF85" s="146"/>
      <c r="AG85" s="146"/>
      <c r="AH85" s="146"/>
      <c r="AI85" s="146"/>
      <c r="AJ85" s="146"/>
      <c r="AK85" s="146"/>
      <c r="AL85" s="146"/>
      <c r="AM85" s="146"/>
      <c r="AN85" s="147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32"/>
    </row>
    <row r="86" spans="1:65" ht="37.799999999999997" customHeight="1" x14ac:dyDescent="0.25">
      <c r="A86" s="148">
        <v>15</v>
      </c>
      <c r="B86" s="148"/>
      <c r="C86" s="148"/>
      <c r="D86" s="148"/>
      <c r="E86" s="148"/>
      <c r="F86" s="148"/>
      <c r="G86" s="149" t="s">
        <v>88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152" t="s">
        <v>89</v>
      </c>
      <c r="AA86" s="152"/>
      <c r="AB86" s="152"/>
      <c r="AC86" s="152"/>
      <c r="AD86" s="152"/>
      <c r="AE86" s="153" t="s">
        <v>90</v>
      </c>
      <c r="AF86" s="154"/>
      <c r="AG86" s="154"/>
      <c r="AH86" s="154"/>
      <c r="AI86" s="154"/>
      <c r="AJ86" s="154"/>
      <c r="AK86" s="154"/>
      <c r="AL86" s="154"/>
      <c r="AM86" s="154"/>
      <c r="AN86" s="155"/>
      <c r="AO86" s="156">
        <v>100</v>
      </c>
      <c r="AP86" s="156"/>
      <c r="AQ86" s="156"/>
      <c r="AR86" s="156"/>
      <c r="AS86" s="156"/>
      <c r="AT86" s="156"/>
      <c r="AU86" s="156"/>
      <c r="AV86" s="156"/>
      <c r="AW86" s="156">
        <v>100</v>
      </c>
      <c r="AX86" s="156"/>
      <c r="AY86" s="156"/>
      <c r="AZ86" s="156"/>
      <c r="BA86" s="156"/>
      <c r="BB86" s="156"/>
      <c r="BC86" s="156"/>
      <c r="BD86" s="156"/>
      <c r="BE86" s="57">
        <v>100</v>
      </c>
      <c r="BF86" s="57"/>
      <c r="BG86" s="57"/>
      <c r="BH86" s="57"/>
      <c r="BI86" s="57"/>
      <c r="BJ86" s="57"/>
      <c r="BK86" s="57"/>
      <c r="BL86" s="57"/>
      <c r="BM86" s="33"/>
    </row>
    <row r="87" spans="1:65" ht="15" customHeight="1" x14ac:dyDescent="0.25">
      <c r="A87" s="54"/>
      <c r="B87" s="55"/>
      <c r="C87" s="55"/>
      <c r="D87" s="55"/>
      <c r="E87" s="55"/>
      <c r="F87" s="56"/>
      <c r="G87" s="51" t="s">
        <v>107</v>
      </c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3"/>
      <c r="Z87" s="48"/>
      <c r="AA87" s="49"/>
      <c r="AB87" s="49"/>
      <c r="AC87" s="49"/>
      <c r="AD87" s="50"/>
      <c r="AE87" s="45"/>
      <c r="AF87" s="46"/>
      <c r="AG87" s="46"/>
      <c r="AH87" s="46"/>
      <c r="AI87" s="46"/>
      <c r="AJ87" s="46"/>
      <c r="AK87" s="46"/>
      <c r="AL87" s="46"/>
      <c r="AM87" s="46"/>
      <c r="AN87" s="47"/>
      <c r="AO87" s="42"/>
      <c r="AP87" s="43"/>
      <c r="AQ87" s="43"/>
      <c r="AR87" s="43"/>
      <c r="AS87" s="43"/>
      <c r="AT87" s="43"/>
      <c r="AU87" s="43"/>
      <c r="AV87" s="44"/>
      <c r="AW87" s="42"/>
      <c r="AX87" s="43"/>
      <c r="AY87" s="43"/>
      <c r="AZ87" s="43"/>
      <c r="BA87" s="43"/>
      <c r="BB87" s="43"/>
      <c r="BC87" s="43"/>
      <c r="BD87" s="44"/>
      <c r="BE87" s="57"/>
      <c r="BF87" s="57"/>
      <c r="BG87" s="57"/>
      <c r="BH87" s="57"/>
      <c r="BI87" s="57"/>
      <c r="BJ87" s="57"/>
      <c r="BK87" s="57"/>
      <c r="BL87" s="57"/>
      <c r="BM87" s="33"/>
    </row>
    <row r="88" spans="1:65" ht="60.6" customHeight="1" x14ac:dyDescent="0.25">
      <c r="A88" s="54"/>
      <c r="B88" s="55"/>
      <c r="C88" s="55"/>
      <c r="D88" s="55"/>
      <c r="E88" s="55"/>
      <c r="F88" s="56"/>
      <c r="G88" s="45" t="s">
        <v>113</v>
      </c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7"/>
      <c r="Z88" s="48"/>
      <c r="AA88" s="49"/>
      <c r="AB88" s="49"/>
      <c r="AC88" s="49"/>
      <c r="AD88" s="50"/>
      <c r="AE88" s="45"/>
      <c r="AF88" s="46"/>
      <c r="AG88" s="46"/>
      <c r="AH88" s="46"/>
      <c r="AI88" s="46"/>
      <c r="AJ88" s="46"/>
      <c r="AK88" s="46"/>
      <c r="AL88" s="46"/>
      <c r="AM88" s="46"/>
      <c r="AN88" s="47"/>
      <c r="AO88" s="42"/>
      <c r="AP88" s="43"/>
      <c r="AQ88" s="43"/>
      <c r="AR88" s="43"/>
      <c r="AS88" s="43"/>
      <c r="AT88" s="43"/>
      <c r="AU88" s="43"/>
      <c r="AV88" s="44"/>
      <c r="AW88" s="42"/>
      <c r="AX88" s="43"/>
      <c r="AY88" s="43"/>
      <c r="AZ88" s="43"/>
      <c r="BA88" s="43"/>
      <c r="BB88" s="43"/>
      <c r="BC88" s="43"/>
      <c r="BD88" s="44"/>
      <c r="BE88" s="42"/>
      <c r="BF88" s="43"/>
      <c r="BG88" s="43"/>
      <c r="BH88" s="43"/>
      <c r="BI88" s="43"/>
      <c r="BJ88" s="43"/>
      <c r="BK88" s="43"/>
      <c r="BL88" s="44"/>
      <c r="BM88" s="33"/>
    </row>
    <row r="89" spans="1:65" ht="14.4" customHeight="1" x14ac:dyDescent="0.25">
      <c r="A89" s="54"/>
      <c r="B89" s="55"/>
      <c r="C89" s="55"/>
      <c r="D89" s="55"/>
      <c r="E89" s="55"/>
      <c r="F89" s="56"/>
      <c r="G89" s="51" t="s">
        <v>65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48"/>
      <c r="AA89" s="49"/>
      <c r="AB89" s="49"/>
      <c r="AC89" s="49"/>
      <c r="AD89" s="50"/>
      <c r="AE89" s="45"/>
      <c r="AF89" s="46"/>
      <c r="AG89" s="46"/>
      <c r="AH89" s="46"/>
      <c r="AI89" s="46"/>
      <c r="AJ89" s="46"/>
      <c r="AK89" s="46"/>
      <c r="AL89" s="46"/>
      <c r="AM89" s="46"/>
      <c r="AN89" s="47"/>
      <c r="AO89" s="42"/>
      <c r="AP89" s="43"/>
      <c r="AQ89" s="43"/>
      <c r="AR89" s="43"/>
      <c r="AS89" s="43"/>
      <c r="AT89" s="43"/>
      <c r="AU89" s="43"/>
      <c r="AV89" s="44"/>
      <c r="AW89" s="42"/>
      <c r="AX89" s="43"/>
      <c r="AY89" s="43"/>
      <c r="AZ89" s="43"/>
      <c r="BA89" s="43"/>
      <c r="BB89" s="43"/>
      <c r="BC89" s="43"/>
      <c r="BD89" s="44"/>
      <c r="BE89" s="42"/>
      <c r="BF89" s="43"/>
      <c r="BG89" s="43"/>
      <c r="BH89" s="43"/>
      <c r="BI89" s="43"/>
      <c r="BJ89" s="43"/>
      <c r="BK89" s="43"/>
      <c r="BL89" s="44"/>
      <c r="BM89" s="33"/>
    </row>
    <row r="90" spans="1:65" ht="81.599999999999994" customHeight="1" x14ac:dyDescent="0.25">
      <c r="A90" s="54">
        <v>16</v>
      </c>
      <c r="B90" s="55"/>
      <c r="C90" s="55"/>
      <c r="D90" s="55"/>
      <c r="E90" s="55"/>
      <c r="F90" s="56"/>
      <c r="G90" s="45" t="s">
        <v>114</v>
      </c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7"/>
      <c r="Z90" s="48" t="s">
        <v>84</v>
      </c>
      <c r="AA90" s="49"/>
      <c r="AB90" s="49"/>
      <c r="AC90" s="49"/>
      <c r="AD90" s="50"/>
      <c r="AE90" s="45" t="s">
        <v>122</v>
      </c>
      <c r="AF90" s="46"/>
      <c r="AG90" s="46"/>
      <c r="AH90" s="46"/>
      <c r="AI90" s="46"/>
      <c r="AJ90" s="46"/>
      <c r="AK90" s="46"/>
      <c r="AL90" s="46"/>
      <c r="AM90" s="46"/>
      <c r="AN90" s="47"/>
      <c r="AO90" s="42">
        <v>0</v>
      </c>
      <c r="AP90" s="43"/>
      <c r="AQ90" s="43"/>
      <c r="AR90" s="43"/>
      <c r="AS90" s="43"/>
      <c r="AT90" s="43"/>
      <c r="AU90" s="43"/>
      <c r="AV90" s="44"/>
      <c r="AW90" s="42">
        <v>3003458</v>
      </c>
      <c r="AX90" s="43"/>
      <c r="AY90" s="43"/>
      <c r="AZ90" s="43"/>
      <c r="BA90" s="43"/>
      <c r="BB90" s="43"/>
      <c r="BC90" s="43"/>
      <c r="BD90" s="44"/>
      <c r="BE90" s="42">
        <v>3003458</v>
      </c>
      <c r="BF90" s="43"/>
      <c r="BG90" s="43"/>
      <c r="BH90" s="43"/>
      <c r="BI90" s="43"/>
      <c r="BJ90" s="43"/>
      <c r="BK90" s="43"/>
      <c r="BL90" s="44"/>
      <c r="BM90" s="33"/>
    </row>
    <row r="91" spans="1:65" ht="18.600000000000001" customHeight="1" x14ac:dyDescent="0.25">
      <c r="A91" s="54"/>
      <c r="B91" s="55"/>
      <c r="C91" s="55"/>
      <c r="D91" s="55"/>
      <c r="E91" s="55"/>
      <c r="F91" s="56"/>
      <c r="G91" s="51" t="s">
        <v>73</v>
      </c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3"/>
      <c r="Z91" s="48"/>
      <c r="AA91" s="49"/>
      <c r="AB91" s="49"/>
      <c r="AC91" s="49"/>
      <c r="AD91" s="50"/>
      <c r="AE91" s="45"/>
      <c r="AF91" s="46"/>
      <c r="AG91" s="46"/>
      <c r="AH91" s="46"/>
      <c r="AI91" s="46"/>
      <c r="AJ91" s="46"/>
      <c r="AK91" s="46"/>
      <c r="AL91" s="46"/>
      <c r="AM91" s="46"/>
      <c r="AN91" s="47"/>
      <c r="AO91" s="42"/>
      <c r="AP91" s="43"/>
      <c r="AQ91" s="43"/>
      <c r="AR91" s="43"/>
      <c r="AS91" s="43"/>
      <c r="AT91" s="43"/>
      <c r="AU91" s="43"/>
      <c r="AV91" s="44"/>
      <c r="AW91" s="42"/>
      <c r="AX91" s="43"/>
      <c r="AY91" s="43"/>
      <c r="AZ91" s="43"/>
      <c r="BA91" s="43"/>
      <c r="BB91" s="43"/>
      <c r="BC91" s="43"/>
      <c r="BD91" s="44"/>
      <c r="BE91" s="42"/>
      <c r="BF91" s="43"/>
      <c r="BG91" s="43"/>
      <c r="BH91" s="43"/>
      <c r="BI91" s="43"/>
      <c r="BJ91" s="43"/>
      <c r="BK91" s="43"/>
      <c r="BL91" s="44"/>
      <c r="BM91" s="33"/>
    </row>
    <row r="92" spans="1:65" ht="34.200000000000003" customHeight="1" x14ac:dyDescent="0.25">
      <c r="A92" s="54">
        <v>17</v>
      </c>
      <c r="B92" s="55"/>
      <c r="C92" s="55"/>
      <c r="D92" s="55"/>
      <c r="E92" s="55"/>
      <c r="F92" s="56"/>
      <c r="G92" s="48" t="s">
        <v>117</v>
      </c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50"/>
      <c r="Z92" s="48" t="s">
        <v>67</v>
      </c>
      <c r="AA92" s="49"/>
      <c r="AB92" s="49"/>
      <c r="AC92" s="49"/>
      <c r="AD92" s="50"/>
      <c r="AE92" s="48" t="s">
        <v>109</v>
      </c>
      <c r="AF92" s="49"/>
      <c r="AG92" s="49"/>
      <c r="AH92" s="49"/>
      <c r="AI92" s="49"/>
      <c r="AJ92" s="49"/>
      <c r="AK92" s="49"/>
      <c r="AL92" s="49"/>
      <c r="AM92" s="49"/>
      <c r="AN92" s="50"/>
      <c r="AO92" s="42">
        <v>0</v>
      </c>
      <c r="AP92" s="43"/>
      <c r="AQ92" s="43"/>
      <c r="AR92" s="43"/>
      <c r="AS92" s="43"/>
      <c r="AT92" s="43"/>
      <c r="AU92" s="43"/>
      <c r="AV92" s="44"/>
      <c r="AW92" s="42">
        <v>1</v>
      </c>
      <c r="AX92" s="43"/>
      <c r="AY92" s="43"/>
      <c r="AZ92" s="43"/>
      <c r="BA92" s="43"/>
      <c r="BB92" s="43"/>
      <c r="BC92" s="43"/>
      <c r="BD92" s="44"/>
      <c r="BE92" s="42">
        <v>1</v>
      </c>
      <c r="BF92" s="43"/>
      <c r="BG92" s="43"/>
      <c r="BH92" s="43"/>
      <c r="BI92" s="43"/>
      <c r="BJ92" s="43"/>
      <c r="BK92" s="43"/>
      <c r="BL92" s="44"/>
      <c r="BM92" s="33"/>
    </row>
    <row r="93" spans="1:65" ht="16.2" customHeight="1" x14ac:dyDescent="0.25">
      <c r="A93" s="54"/>
      <c r="B93" s="55"/>
      <c r="C93" s="55"/>
      <c r="D93" s="55"/>
      <c r="E93" s="55"/>
      <c r="F93" s="56"/>
      <c r="G93" s="51" t="s">
        <v>81</v>
      </c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3"/>
      <c r="Z93" s="48"/>
      <c r="AA93" s="49"/>
      <c r="AB93" s="49"/>
      <c r="AC93" s="49"/>
      <c r="AD93" s="50"/>
      <c r="AE93" s="45"/>
      <c r="AF93" s="46"/>
      <c r="AG93" s="46"/>
      <c r="AH93" s="46"/>
      <c r="AI93" s="46"/>
      <c r="AJ93" s="46"/>
      <c r="AK93" s="46"/>
      <c r="AL93" s="46"/>
      <c r="AM93" s="46"/>
      <c r="AN93" s="47"/>
      <c r="AO93" s="42"/>
      <c r="AP93" s="43"/>
      <c r="AQ93" s="43"/>
      <c r="AR93" s="43"/>
      <c r="AS93" s="43"/>
      <c r="AT93" s="43"/>
      <c r="AU93" s="43"/>
      <c r="AV93" s="44"/>
      <c r="AW93" s="42"/>
      <c r="AX93" s="43"/>
      <c r="AY93" s="43"/>
      <c r="AZ93" s="43"/>
      <c r="BA93" s="43"/>
      <c r="BB93" s="43"/>
      <c r="BC93" s="43"/>
      <c r="BD93" s="44"/>
      <c r="BE93" s="42"/>
      <c r="BF93" s="43"/>
      <c r="BG93" s="43"/>
      <c r="BH93" s="43"/>
      <c r="BI93" s="43"/>
      <c r="BJ93" s="43"/>
      <c r="BK93" s="43"/>
      <c r="BL93" s="44"/>
      <c r="BM93" s="33"/>
    </row>
    <row r="94" spans="1:65" ht="37.200000000000003" customHeight="1" x14ac:dyDescent="0.25">
      <c r="A94" s="54">
        <v>18</v>
      </c>
      <c r="B94" s="55"/>
      <c r="C94" s="55"/>
      <c r="D94" s="55"/>
      <c r="E94" s="55"/>
      <c r="F94" s="56"/>
      <c r="G94" s="48" t="s">
        <v>116</v>
      </c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50"/>
      <c r="Z94" s="48" t="s">
        <v>108</v>
      </c>
      <c r="AA94" s="49"/>
      <c r="AB94" s="49"/>
      <c r="AC94" s="49"/>
      <c r="AD94" s="50"/>
      <c r="AE94" s="48" t="s">
        <v>111</v>
      </c>
      <c r="AF94" s="49"/>
      <c r="AG94" s="49"/>
      <c r="AH94" s="49"/>
      <c r="AI94" s="49"/>
      <c r="AJ94" s="49"/>
      <c r="AK94" s="49"/>
      <c r="AL94" s="49"/>
      <c r="AM94" s="49"/>
      <c r="AN94" s="50"/>
      <c r="AO94" s="42">
        <v>0</v>
      </c>
      <c r="AP94" s="43"/>
      <c r="AQ94" s="43"/>
      <c r="AR94" s="43"/>
      <c r="AS94" s="43"/>
      <c r="AT94" s="43"/>
      <c r="AU94" s="43"/>
      <c r="AV94" s="44"/>
      <c r="AW94" s="42">
        <v>3003458</v>
      </c>
      <c r="AX94" s="43"/>
      <c r="AY94" s="43"/>
      <c r="AZ94" s="43"/>
      <c r="BA94" s="43"/>
      <c r="BB94" s="43"/>
      <c r="BC94" s="43"/>
      <c r="BD94" s="44"/>
      <c r="BE94" s="42">
        <v>3003458</v>
      </c>
      <c r="BF94" s="43"/>
      <c r="BG94" s="43"/>
      <c r="BH94" s="43"/>
      <c r="BI94" s="43"/>
      <c r="BJ94" s="43"/>
      <c r="BK94" s="43"/>
      <c r="BL94" s="44"/>
      <c r="BM94" s="33"/>
    </row>
    <row r="95" spans="1:65" ht="16.8" customHeight="1" x14ac:dyDescent="0.25">
      <c r="A95" s="54"/>
      <c r="B95" s="55"/>
      <c r="C95" s="55"/>
      <c r="D95" s="55"/>
      <c r="E95" s="55"/>
      <c r="F95" s="56"/>
      <c r="G95" s="51" t="s">
        <v>87</v>
      </c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3"/>
      <c r="Z95" s="48"/>
      <c r="AA95" s="49"/>
      <c r="AB95" s="49"/>
      <c r="AC95" s="49"/>
      <c r="AD95" s="50"/>
      <c r="AE95" s="45"/>
      <c r="AF95" s="46"/>
      <c r="AG95" s="46"/>
      <c r="AH95" s="46"/>
      <c r="AI95" s="46"/>
      <c r="AJ95" s="46"/>
      <c r="AK95" s="46"/>
      <c r="AL95" s="46"/>
      <c r="AM95" s="46"/>
      <c r="AN95" s="47"/>
      <c r="AO95" s="42"/>
      <c r="AP95" s="43"/>
      <c r="AQ95" s="43"/>
      <c r="AR95" s="43"/>
      <c r="AS95" s="43"/>
      <c r="AT95" s="43"/>
      <c r="AU95" s="43"/>
      <c r="AV95" s="44"/>
      <c r="AW95" s="42"/>
      <c r="AX95" s="43"/>
      <c r="AY95" s="43"/>
      <c r="AZ95" s="43"/>
      <c r="BA95" s="43"/>
      <c r="BB95" s="43"/>
      <c r="BC95" s="43"/>
      <c r="BD95" s="44"/>
      <c r="BE95" s="42"/>
      <c r="BF95" s="43"/>
      <c r="BG95" s="43"/>
      <c r="BH95" s="43"/>
      <c r="BI95" s="43"/>
      <c r="BJ95" s="43"/>
      <c r="BK95" s="43"/>
      <c r="BL95" s="44"/>
      <c r="BM95" s="33"/>
    </row>
    <row r="96" spans="1:65" ht="45.6" customHeight="1" x14ac:dyDescent="0.25">
      <c r="A96" s="54">
        <v>19</v>
      </c>
      <c r="B96" s="55"/>
      <c r="C96" s="55"/>
      <c r="D96" s="55"/>
      <c r="E96" s="55"/>
      <c r="F96" s="56"/>
      <c r="G96" s="45" t="s">
        <v>115</v>
      </c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7"/>
      <c r="Z96" s="48" t="s">
        <v>89</v>
      </c>
      <c r="AA96" s="49"/>
      <c r="AB96" s="49"/>
      <c r="AC96" s="49"/>
      <c r="AD96" s="50"/>
      <c r="AE96" s="48" t="s">
        <v>112</v>
      </c>
      <c r="AF96" s="49"/>
      <c r="AG96" s="49"/>
      <c r="AH96" s="49"/>
      <c r="AI96" s="49"/>
      <c r="AJ96" s="49"/>
      <c r="AK96" s="49"/>
      <c r="AL96" s="49"/>
      <c r="AM96" s="49"/>
      <c r="AN96" s="50"/>
      <c r="AO96" s="42">
        <v>0</v>
      </c>
      <c r="AP96" s="43"/>
      <c r="AQ96" s="43"/>
      <c r="AR96" s="43"/>
      <c r="AS96" s="43"/>
      <c r="AT96" s="43"/>
      <c r="AU96" s="43"/>
      <c r="AV96" s="44"/>
      <c r="AW96" s="42">
        <v>100</v>
      </c>
      <c r="AX96" s="43"/>
      <c r="AY96" s="43"/>
      <c r="AZ96" s="43"/>
      <c r="BA96" s="43"/>
      <c r="BB96" s="43"/>
      <c r="BC96" s="43"/>
      <c r="BD96" s="44"/>
      <c r="BE96" s="42">
        <v>100</v>
      </c>
      <c r="BF96" s="43"/>
      <c r="BG96" s="43"/>
      <c r="BH96" s="43"/>
      <c r="BI96" s="43"/>
      <c r="BJ96" s="43"/>
      <c r="BK96" s="43"/>
      <c r="BL96" s="44"/>
      <c r="BM96" s="33"/>
    </row>
    <row r="97" spans="1:65" x14ac:dyDescent="0.25"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3"/>
    </row>
    <row r="99" spans="1:65" ht="19.2" customHeight="1" x14ac:dyDescent="0.25">
      <c r="A99" s="111" t="s">
        <v>118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5"/>
      <c r="AO99" s="106" t="s">
        <v>124</v>
      </c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</row>
    <row r="100" spans="1:65" x14ac:dyDescent="0.25">
      <c r="W100" s="116" t="s">
        <v>5</v>
      </c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6"/>
      <c r="AO100" s="116" t="s">
        <v>60</v>
      </c>
      <c r="AP100" s="116"/>
      <c r="AQ100" s="116"/>
      <c r="AR100" s="116"/>
      <c r="AS100" s="116"/>
      <c r="AT100" s="116"/>
      <c r="AU100" s="116"/>
      <c r="AV100" s="116"/>
      <c r="AW100" s="116"/>
      <c r="AX100" s="116"/>
      <c r="AY100" s="116"/>
      <c r="AZ100" s="116"/>
      <c r="BA100" s="116"/>
      <c r="BB100" s="116"/>
      <c r="BC100" s="116"/>
      <c r="BD100" s="116"/>
      <c r="BE100" s="116"/>
      <c r="BF100" s="116"/>
      <c r="BG100" s="116"/>
    </row>
    <row r="101" spans="1:65" ht="15.75" customHeight="1" x14ac:dyDescent="0.25">
      <c r="A101" s="82" t="s">
        <v>3</v>
      </c>
      <c r="B101" s="82"/>
      <c r="C101" s="82"/>
      <c r="D101" s="82"/>
      <c r="E101" s="82"/>
      <c r="F101" s="82"/>
    </row>
    <row r="102" spans="1:65" ht="14.4" customHeight="1" x14ac:dyDescent="0.25">
      <c r="A102" s="77" t="s">
        <v>105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  <c r="AS102" s="78"/>
    </row>
    <row r="103" spans="1:65" x14ac:dyDescent="0.25">
      <c r="A103" s="140" t="s">
        <v>43</v>
      </c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</row>
    <row r="104" spans="1:65" ht="10.5" customHeight="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</row>
    <row r="105" spans="1:65" ht="33.6" customHeight="1" x14ac:dyDescent="0.25">
      <c r="A105" s="111" t="s">
        <v>125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5"/>
      <c r="AO105" s="106" t="s">
        <v>126</v>
      </c>
      <c r="AP105" s="107"/>
      <c r="AQ105" s="107"/>
      <c r="AR105" s="107"/>
      <c r="AS105" s="107"/>
      <c r="AT105" s="107"/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</row>
    <row r="106" spans="1:65" x14ac:dyDescent="0.25">
      <c r="W106" s="116" t="s">
        <v>5</v>
      </c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O106" s="116" t="s">
        <v>60</v>
      </c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6"/>
      <c r="AZ106" s="116"/>
      <c r="BA106" s="116"/>
      <c r="BB106" s="116"/>
      <c r="BC106" s="116"/>
      <c r="BD106" s="116"/>
      <c r="BE106" s="116"/>
      <c r="BF106" s="116"/>
      <c r="BG106" s="116"/>
    </row>
    <row r="107" spans="1:65" x14ac:dyDescent="0.25">
      <c r="A107" s="141"/>
      <c r="B107" s="141"/>
      <c r="C107" s="141"/>
      <c r="D107" s="141"/>
      <c r="E107" s="141"/>
      <c r="F107" s="141"/>
      <c r="G107" s="141"/>
      <c r="H107" s="141"/>
    </row>
    <row r="108" spans="1:65" x14ac:dyDescent="0.25">
      <c r="A108" s="116" t="s">
        <v>41</v>
      </c>
      <c r="B108" s="116"/>
      <c r="C108" s="116"/>
      <c r="D108" s="116"/>
      <c r="E108" s="116"/>
      <c r="F108" s="116"/>
      <c r="G108" s="116"/>
      <c r="H108" s="116"/>
      <c r="I108" s="37"/>
      <c r="J108" s="37"/>
      <c r="K108" s="37"/>
      <c r="L108" s="37"/>
      <c r="M108" s="37"/>
      <c r="N108" s="37"/>
      <c r="O108" s="37"/>
      <c r="P108" s="37"/>
      <c r="Q108" s="37"/>
    </row>
    <row r="109" spans="1:65" x14ac:dyDescent="0.25">
      <c r="A109" s="1" t="s">
        <v>42</v>
      </c>
    </row>
  </sheetData>
  <mergeCells count="365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B59:AI59"/>
    <mergeCell ref="W106:AM106"/>
    <mergeCell ref="A65:F65"/>
    <mergeCell ref="A67:F67"/>
    <mergeCell ref="Z67:AD67"/>
    <mergeCell ref="A63:BL63"/>
    <mergeCell ref="A64:F64"/>
    <mergeCell ref="AE64:AN64"/>
    <mergeCell ref="A60:C60"/>
    <mergeCell ref="D60:AA60"/>
    <mergeCell ref="AB60:AI60"/>
    <mergeCell ref="AJ60:AQ60"/>
    <mergeCell ref="AR60:AY60"/>
    <mergeCell ref="AJ59:AQ59"/>
    <mergeCell ref="AO64:AV64"/>
    <mergeCell ref="A101:F101"/>
    <mergeCell ref="A68:F68"/>
    <mergeCell ref="AW69:BD69"/>
    <mergeCell ref="BE69:BL69"/>
    <mergeCell ref="A70:F70"/>
    <mergeCell ref="G70:Y70"/>
    <mergeCell ref="Z70:AD70"/>
    <mergeCell ref="AE70:AN70"/>
    <mergeCell ref="AO70:AV70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40:F40"/>
    <mergeCell ref="G40:BL40"/>
    <mergeCell ref="A41:F41"/>
    <mergeCell ref="AC51:AJ51"/>
    <mergeCell ref="AK47:AR48"/>
    <mergeCell ref="D51:AB51"/>
    <mergeCell ref="AR57:AY58"/>
    <mergeCell ref="Z65:AD65"/>
    <mergeCell ref="AE65:AN65"/>
    <mergeCell ref="AE67:AN67"/>
    <mergeCell ref="D57:AA58"/>
    <mergeCell ref="AB57:AI58"/>
    <mergeCell ref="AJ57:AQ58"/>
    <mergeCell ref="AO100:BG100"/>
    <mergeCell ref="A59:C59"/>
    <mergeCell ref="AR59:AY59"/>
    <mergeCell ref="B16:L16"/>
    <mergeCell ref="N16:AS16"/>
    <mergeCell ref="AU16:BB16"/>
    <mergeCell ref="B17:L17"/>
    <mergeCell ref="A34:F34"/>
    <mergeCell ref="G34:BL34"/>
    <mergeCell ref="A22:T22"/>
    <mergeCell ref="AS22:BC22"/>
    <mergeCell ref="BD22:BL22"/>
    <mergeCell ref="T23:W23"/>
    <mergeCell ref="A23:H23"/>
    <mergeCell ref="A32:F32"/>
    <mergeCell ref="G32:BL32"/>
    <mergeCell ref="I23:S23"/>
    <mergeCell ref="A27:BL27"/>
    <mergeCell ref="A28:BL2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W100:AM100"/>
    <mergeCell ref="G68:Y68"/>
    <mergeCell ref="A69:F69"/>
    <mergeCell ref="G69:Y69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6:BL36"/>
    <mergeCell ref="A56:AY56"/>
    <mergeCell ref="A42:F42"/>
    <mergeCell ref="A39:BL39"/>
    <mergeCell ref="A37:BL37"/>
    <mergeCell ref="G41:BL41"/>
    <mergeCell ref="G42:BL42"/>
    <mergeCell ref="A43:F43"/>
    <mergeCell ref="A49:C49"/>
    <mergeCell ref="A50:C50"/>
    <mergeCell ref="G43:BL43"/>
    <mergeCell ref="AO99:BG99"/>
    <mergeCell ref="BE64:BL64"/>
    <mergeCell ref="G65:Y65"/>
    <mergeCell ref="G67:Y67"/>
    <mergeCell ref="AO65:AV65"/>
    <mergeCell ref="AR61:AY61"/>
    <mergeCell ref="Z64:AD64"/>
    <mergeCell ref="G64:Y64"/>
    <mergeCell ref="BE68:BL68"/>
    <mergeCell ref="AO67:AV67"/>
    <mergeCell ref="AW67:BD67"/>
    <mergeCell ref="BE67:BL67"/>
    <mergeCell ref="AW68:BD68"/>
    <mergeCell ref="AO68:AV68"/>
    <mergeCell ref="AW65:BD65"/>
    <mergeCell ref="BE65:BL65"/>
    <mergeCell ref="Z68:AD68"/>
    <mergeCell ref="AE68:AN68"/>
    <mergeCell ref="A99:V99"/>
    <mergeCell ref="W99:AM99"/>
    <mergeCell ref="Z69:AD69"/>
    <mergeCell ref="AE69:AN69"/>
    <mergeCell ref="AO69:AV69"/>
    <mergeCell ref="AW70:BD70"/>
    <mergeCell ref="AO1:BL1"/>
    <mergeCell ref="A55:BL55"/>
    <mergeCell ref="A51:C51"/>
    <mergeCell ref="U22:AD22"/>
    <mergeCell ref="AE22:AR22"/>
    <mergeCell ref="AK51:AR51"/>
    <mergeCell ref="AS51:AZ51"/>
    <mergeCell ref="G31:BL31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30:BL30"/>
    <mergeCell ref="A33:F33"/>
    <mergeCell ref="G33:BL33"/>
    <mergeCell ref="A31:F31"/>
    <mergeCell ref="AS47:AZ48"/>
    <mergeCell ref="D47:AB48"/>
    <mergeCell ref="D49:AB49"/>
    <mergeCell ref="D50:AB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AC49:AJ49"/>
    <mergeCell ref="AC50:AJ50"/>
    <mergeCell ref="AK49:AR49"/>
    <mergeCell ref="AK50:AR50"/>
    <mergeCell ref="A52:C52"/>
    <mergeCell ref="AC52:AJ52"/>
    <mergeCell ref="AK52:AR52"/>
    <mergeCell ref="AS52:AZ52"/>
    <mergeCell ref="D52:AB52"/>
    <mergeCell ref="A87:F87"/>
    <mergeCell ref="G87:Y87"/>
    <mergeCell ref="Z87:AD87"/>
    <mergeCell ref="AE87:AN87"/>
    <mergeCell ref="AO87:AV87"/>
    <mergeCell ref="AW87:BD87"/>
    <mergeCell ref="BE87:BL87"/>
    <mergeCell ref="A66:F66"/>
    <mergeCell ref="G66:Y66"/>
    <mergeCell ref="Z66:AD66"/>
    <mergeCell ref="AE66:AN66"/>
    <mergeCell ref="AO66:AV66"/>
    <mergeCell ref="AW66:BD66"/>
    <mergeCell ref="BE66:BL66"/>
    <mergeCell ref="AW64:BD64"/>
    <mergeCell ref="A53:C53"/>
    <mergeCell ref="D53:AB53"/>
    <mergeCell ref="AC53:AJ53"/>
    <mergeCell ref="AK53:AR53"/>
    <mergeCell ref="AS53:AZ53"/>
    <mergeCell ref="A57:C58"/>
    <mergeCell ref="D59:AA59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G88:Y88"/>
    <mergeCell ref="G89:Y89"/>
    <mergeCell ref="G90:Y90"/>
    <mergeCell ref="G91:Y91"/>
    <mergeCell ref="G92:Y92"/>
    <mergeCell ref="G93:Y93"/>
    <mergeCell ref="G94:Y94"/>
    <mergeCell ref="G95:Y95"/>
    <mergeCell ref="G96:Y96"/>
    <mergeCell ref="Z88:AD88"/>
    <mergeCell ref="Z89:AD89"/>
    <mergeCell ref="Z90:AD90"/>
    <mergeCell ref="Z91:AD91"/>
    <mergeCell ref="Z92:AD92"/>
    <mergeCell ref="Z93:AD93"/>
    <mergeCell ref="Z94:AD94"/>
    <mergeCell ref="Z95:AD95"/>
    <mergeCell ref="Z96:AD96"/>
    <mergeCell ref="AE88:AN88"/>
    <mergeCell ref="AE89:AN89"/>
    <mergeCell ref="AE90:AN90"/>
    <mergeCell ref="AE91:AN91"/>
    <mergeCell ref="AE92:AN92"/>
    <mergeCell ref="AE93:AN93"/>
    <mergeCell ref="AE94:AN94"/>
    <mergeCell ref="AE95:AN95"/>
    <mergeCell ref="AE96:AN96"/>
    <mergeCell ref="AO88:AV88"/>
    <mergeCell ref="AO89:AV89"/>
    <mergeCell ref="AO90:AV90"/>
    <mergeCell ref="AO91:AV91"/>
    <mergeCell ref="AO92:AV92"/>
    <mergeCell ref="AO93:AV93"/>
    <mergeCell ref="AO94:AV94"/>
    <mergeCell ref="AO95:AV95"/>
    <mergeCell ref="AO96:AV96"/>
    <mergeCell ref="AW88:BD88"/>
    <mergeCell ref="AW89:BD89"/>
    <mergeCell ref="AW90:BD90"/>
    <mergeCell ref="AW91:BD91"/>
    <mergeCell ref="AW92:BD92"/>
    <mergeCell ref="AW93:BD93"/>
    <mergeCell ref="AW94:BD94"/>
    <mergeCell ref="AW95:BD95"/>
    <mergeCell ref="AW96:BD96"/>
    <mergeCell ref="BE88:BL88"/>
    <mergeCell ref="BE89:BL89"/>
    <mergeCell ref="BE90:BL90"/>
    <mergeCell ref="BE91:BL91"/>
    <mergeCell ref="BE92:BL92"/>
    <mergeCell ref="BE93:BL93"/>
    <mergeCell ref="BE94:BL94"/>
    <mergeCell ref="BE95:BL95"/>
    <mergeCell ref="BE96:BL96"/>
  </mergeCells>
  <phoneticPr fontId="0" type="noConversion"/>
  <conditionalFormatting sqref="G68:L68 G86:G87">
    <cfRule type="cellIs" dxfId="46" priority="41" stopIfTrue="1" operator="equal">
      <formula>$G67</formula>
    </cfRule>
  </conditionalFormatting>
  <conditionalFormatting sqref="D51:D52">
    <cfRule type="cellIs" dxfId="45" priority="42" stopIfTrue="1" operator="equal">
      <formula>$D50</formula>
    </cfRule>
  </conditionalFormatting>
  <conditionalFormatting sqref="A68:F68">
    <cfRule type="cellIs" dxfId="44" priority="43" stopIfTrue="1" operator="equal">
      <formula>0</formula>
    </cfRule>
  </conditionalFormatting>
  <conditionalFormatting sqref="D53">
    <cfRule type="cellIs" dxfId="43" priority="40" stopIfTrue="1" operator="equal">
      <formula>$D51</formula>
    </cfRule>
  </conditionalFormatting>
  <conditionalFormatting sqref="G69">
    <cfRule type="cellIs" dxfId="42" priority="37" stopIfTrue="1" operator="equal">
      <formula>$G68</formula>
    </cfRule>
  </conditionalFormatting>
  <conditionalFormatting sqref="A69:F69">
    <cfRule type="cellIs" dxfId="41" priority="38" stopIfTrue="1" operator="equal">
      <formula>0</formula>
    </cfRule>
  </conditionalFormatting>
  <conditionalFormatting sqref="G70">
    <cfRule type="cellIs" dxfId="40" priority="35" stopIfTrue="1" operator="equal">
      <formula>$G69</formula>
    </cfRule>
  </conditionalFormatting>
  <conditionalFormatting sqref="A70:F70">
    <cfRule type="cellIs" dxfId="39" priority="36" stopIfTrue="1" operator="equal">
      <formula>0</formula>
    </cfRule>
  </conditionalFormatting>
  <conditionalFormatting sqref="G71">
    <cfRule type="cellIs" dxfId="38" priority="33" stopIfTrue="1" operator="equal">
      <formula>$G70</formula>
    </cfRule>
  </conditionalFormatting>
  <conditionalFormatting sqref="A71:F71">
    <cfRule type="cellIs" dxfId="37" priority="34" stopIfTrue="1" operator="equal">
      <formula>0</formula>
    </cfRule>
  </conditionalFormatting>
  <conditionalFormatting sqref="G72">
    <cfRule type="cellIs" dxfId="36" priority="31" stopIfTrue="1" operator="equal">
      <formula>$G71</formula>
    </cfRule>
  </conditionalFormatting>
  <conditionalFormatting sqref="A72:F72">
    <cfRule type="cellIs" dxfId="35" priority="32" stopIfTrue="1" operator="equal">
      <formula>0</formula>
    </cfRule>
  </conditionalFormatting>
  <conditionalFormatting sqref="G73">
    <cfRule type="cellIs" dxfId="34" priority="29" stopIfTrue="1" operator="equal">
      <formula>$G72</formula>
    </cfRule>
  </conditionalFormatting>
  <conditionalFormatting sqref="A73:F73">
    <cfRule type="cellIs" dxfId="33" priority="30" stopIfTrue="1" operator="equal">
      <formula>0</formula>
    </cfRule>
  </conditionalFormatting>
  <conditionalFormatting sqref="G74">
    <cfRule type="cellIs" dxfId="32" priority="27" stopIfTrue="1" operator="equal">
      <formula>$G73</formula>
    </cfRule>
  </conditionalFormatting>
  <conditionalFormatting sqref="A74:F74">
    <cfRule type="cellIs" dxfId="31" priority="28" stopIfTrue="1" operator="equal">
      <formula>0</formula>
    </cfRule>
  </conditionalFormatting>
  <conditionalFormatting sqref="G75">
    <cfRule type="cellIs" dxfId="30" priority="25" stopIfTrue="1" operator="equal">
      <formula>$G74</formula>
    </cfRule>
  </conditionalFormatting>
  <conditionalFormatting sqref="A75:F75">
    <cfRule type="cellIs" dxfId="29" priority="26" stopIfTrue="1" operator="equal">
      <formula>0</formula>
    </cfRule>
  </conditionalFormatting>
  <conditionalFormatting sqref="G76">
    <cfRule type="cellIs" dxfId="28" priority="23" stopIfTrue="1" operator="equal">
      <formula>$G75</formula>
    </cfRule>
  </conditionalFormatting>
  <conditionalFormatting sqref="A76:F76">
    <cfRule type="cellIs" dxfId="27" priority="24" stopIfTrue="1" operator="equal">
      <formula>0</formula>
    </cfRule>
  </conditionalFormatting>
  <conditionalFormatting sqref="G77">
    <cfRule type="cellIs" dxfId="26" priority="21" stopIfTrue="1" operator="equal">
      <formula>$G76</formula>
    </cfRule>
  </conditionalFormatting>
  <conditionalFormatting sqref="A77:F77">
    <cfRule type="cellIs" dxfId="25" priority="22" stopIfTrue="1" operator="equal">
      <formula>0</formula>
    </cfRule>
  </conditionalFormatting>
  <conditionalFormatting sqref="G78">
    <cfRule type="cellIs" dxfId="24" priority="19" stopIfTrue="1" operator="equal">
      <formula>$G77</formula>
    </cfRule>
  </conditionalFormatting>
  <conditionalFormatting sqref="A78:F78">
    <cfRule type="cellIs" dxfId="23" priority="20" stopIfTrue="1" operator="equal">
      <formula>0</formula>
    </cfRule>
  </conditionalFormatting>
  <conditionalFormatting sqref="G79">
    <cfRule type="cellIs" dxfId="22" priority="17" stopIfTrue="1" operator="equal">
      <formula>$G78</formula>
    </cfRule>
  </conditionalFormatting>
  <conditionalFormatting sqref="A79:F79">
    <cfRule type="cellIs" dxfId="21" priority="18" stopIfTrue="1" operator="equal">
      <formula>0</formula>
    </cfRule>
  </conditionalFormatting>
  <conditionalFormatting sqref="G80">
    <cfRule type="cellIs" dxfId="20" priority="15" stopIfTrue="1" operator="equal">
      <formula>$G79</formula>
    </cfRule>
  </conditionalFormatting>
  <conditionalFormatting sqref="A80:F80">
    <cfRule type="cellIs" dxfId="19" priority="16" stopIfTrue="1" operator="equal">
      <formula>0</formula>
    </cfRule>
  </conditionalFormatting>
  <conditionalFormatting sqref="G81">
    <cfRule type="cellIs" dxfId="18" priority="13" stopIfTrue="1" operator="equal">
      <formula>$G80</formula>
    </cfRule>
  </conditionalFormatting>
  <conditionalFormatting sqref="A81:F81">
    <cfRule type="cellIs" dxfId="17" priority="14" stopIfTrue="1" operator="equal">
      <formula>0</formula>
    </cfRule>
  </conditionalFormatting>
  <conditionalFormatting sqref="G82">
    <cfRule type="cellIs" dxfId="16" priority="11" stopIfTrue="1" operator="equal">
      <formula>$G81</formula>
    </cfRule>
  </conditionalFormatting>
  <conditionalFormatting sqref="A82:F82">
    <cfRule type="cellIs" dxfId="15" priority="12" stopIfTrue="1" operator="equal">
      <formula>0</formula>
    </cfRule>
  </conditionalFormatting>
  <conditionalFormatting sqref="G83">
    <cfRule type="cellIs" dxfId="14" priority="9" stopIfTrue="1" operator="equal">
      <formula>$G82</formula>
    </cfRule>
  </conditionalFormatting>
  <conditionalFormatting sqref="A83:F83">
    <cfRule type="cellIs" dxfId="13" priority="10" stopIfTrue="1" operator="equal">
      <formula>0</formula>
    </cfRule>
  </conditionalFormatting>
  <conditionalFormatting sqref="G84">
    <cfRule type="cellIs" dxfId="12" priority="7" stopIfTrue="1" operator="equal">
      <formula>$G83</formula>
    </cfRule>
  </conditionalFormatting>
  <conditionalFormatting sqref="A84:F84">
    <cfRule type="cellIs" dxfId="11" priority="8" stopIfTrue="1" operator="equal">
      <formula>0</formula>
    </cfRule>
  </conditionalFormatting>
  <conditionalFormatting sqref="G85">
    <cfRule type="cellIs" dxfId="10" priority="5" stopIfTrue="1" operator="equal">
      <formula>$G84</formula>
    </cfRule>
  </conditionalFormatting>
  <conditionalFormatting sqref="A85:F85">
    <cfRule type="cellIs" dxfId="9" priority="6" stopIfTrue="1" operator="equal">
      <formula>0</formula>
    </cfRule>
  </conditionalFormatting>
  <conditionalFormatting sqref="A86:F86 A87:A96">
    <cfRule type="cellIs" dxfId="8" priority="4" stopIfTrue="1" operator="equal">
      <formula>0</formula>
    </cfRule>
  </conditionalFormatting>
  <conditionalFormatting sqref="G88:G89">
    <cfRule type="cellIs" dxfId="7" priority="45" stopIfTrue="1" operator="equal">
      <formula>$G86</formula>
    </cfRule>
  </conditionalFormatting>
  <conditionalFormatting sqref="G96">
    <cfRule type="cellIs" dxfId="6" priority="47" stopIfTrue="1" operator="equal">
      <formula>$G87</formula>
    </cfRule>
  </conditionalFormatting>
  <conditionalFormatting sqref="G95">
    <cfRule type="cellIs" dxfId="5" priority="49" stopIfTrue="1" operator="equal">
      <formula>$G87</formula>
    </cfRule>
  </conditionalFormatting>
  <conditionalFormatting sqref="G94">
    <cfRule type="cellIs" dxfId="4" priority="51" stopIfTrue="1" operator="equal">
      <formula>$G87</formula>
    </cfRule>
  </conditionalFormatting>
  <conditionalFormatting sqref="G93">
    <cfRule type="cellIs" dxfId="3" priority="53" stopIfTrue="1" operator="equal">
      <formula>$G87</formula>
    </cfRule>
  </conditionalFormatting>
  <conditionalFormatting sqref="G92">
    <cfRule type="cellIs" dxfId="2" priority="55" stopIfTrue="1" operator="equal">
      <formula>$G87</formula>
    </cfRule>
  </conditionalFormatting>
  <conditionalFormatting sqref="G91">
    <cfRule type="cellIs" dxfId="1" priority="57" stopIfTrue="1" operator="equal">
      <formula>$G87</formula>
    </cfRule>
  </conditionalFormatting>
  <conditionalFormatting sqref="G90">
    <cfRule type="cellIs" dxfId="0" priority="59" stopIfTrue="1" operator="equal">
      <formula>$G87</formula>
    </cfRule>
  </conditionalFormatting>
  <pageMargins left="0.31496062992125984" right="0.31496062992125984" top="0.39370078740157483" bottom="0.39370078740157483" header="0" footer="0"/>
  <pageSetup paperSize="9" scale="65" fitToHeight="500" orientation="landscape" r:id="rId1"/>
  <headerFooter alignWithMargins="0"/>
  <rowBreaks count="3" manualBreakCount="3">
    <brk id="27" max="64" man="1"/>
    <brk id="70" max="64" man="1"/>
    <brk id="9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2025-12-22T08:38:44Z</cp:lastPrinted>
  <dcterms:created xsi:type="dcterms:W3CDTF">2016-08-15T09:54:21Z</dcterms:created>
  <dcterms:modified xsi:type="dcterms:W3CDTF">2026-03-18T11:40:59Z</dcterms:modified>
</cp:coreProperties>
</file>